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O:\2026\ELEMENTAR\REDNI SANACIJSKI PROGRAM\4.8.2023\Vancarjev Mlin\JN\"/>
    </mc:Choice>
  </mc:AlternateContent>
  <xr:revisionPtr revIDLastSave="0" documentId="13_ncr:1_{9D6C2F93-75FF-40BE-8752-183EF57B1E53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REKAPITULACIJA" sheetId="8" r:id="rId1"/>
    <sheet name="VSE" sheetId="4" r:id="rId2"/>
  </sheets>
  <definedNames>
    <definedName name="_xlnm.Print_Area" localSheetId="1">VSE!$A$1:$G$147</definedName>
    <definedName name="_xlnm.Print_Titles" localSheetId="1">VSE!$1:$1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1" i="4" l="1"/>
  <c r="G58" i="4"/>
  <c r="G59" i="4"/>
  <c r="G60" i="4"/>
  <c r="G61" i="4"/>
  <c r="G62" i="4"/>
  <c r="G65" i="4"/>
  <c r="G66" i="4"/>
  <c r="G67" i="4"/>
  <c r="G68" i="4"/>
  <c r="G69" i="4"/>
  <c r="G72" i="4"/>
  <c r="G73" i="4"/>
  <c r="G74" i="4"/>
  <c r="G75" i="4"/>
  <c r="G76" i="4"/>
  <c r="G79" i="4"/>
  <c r="G78" i="4" s="1"/>
  <c r="G80" i="4"/>
  <c r="G81" i="4"/>
  <c r="E82" i="4"/>
  <c r="G82" i="4"/>
  <c r="G85" i="4"/>
  <c r="G86" i="4"/>
  <c r="G87" i="4"/>
  <c r="G88" i="4"/>
  <c r="G90" i="4"/>
  <c r="G93" i="4"/>
  <c r="G92" i="4" s="1"/>
  <c r="G94" i="4"/>
  <c r="G98" i="4"/>
  <c r="G99" i="4"/>
  <c r="E100" i="4"/>
  <c r="G100" i="4"/>
  <c r="E102" i="4"/>
  <c r="G102" i="4"/>
  <c r="E103" i="4"/>
  <c r="E104" i="4" s="1"/>
  <c r="G104" i="4" s="1"/>
  <c r="G103" i="4"/>
  <c r="G105" i="4"/>
  <c r="G106" i="4"/>
  <c r="G107" i="4"/>
  <c r="G110" i="4"/>
  <c r="G111" i="4"/>
  <c r="G112" i="4"/>
  <c r="G113" i="4"/>
  <c r="E114" i="4"/>
  <c r="G114" i="4" s="1"/>
  <c r="G115" i="4"/>
  <c r="G116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3" i="4"/>
  <c r="G134" i="4"/>
  <c r="G136" i="4"/>
  <c r="G137" i="4"/>
  <c r="G140" i="4"/>
  <c r="G141" i="4"/>
  <c r="G142" i="4"/>
  <c r="E89" i="4" l="1"/>
  <c r="G89" i="4" s="1"/>
  <c r="G84" i="4"/>
  <c r="G71" i="4"/>
  <c r="G64" i="4"/>
  <c r="G132" i="4"/>
  <c r="G96" i="4"/>
  <c r="G118" i="4"/>
  <c r="G109" i="4"/>
  <c r="G14" i="4" l="1"/>
  <c r="G32" i="4" l="1"/>
  <c r="G40" i="4"/>
  <c r="G46" i="4" l="1"/>
  <c r="C23" i="8" l="1"/>
  <c r="C22" i="8"/>
  <c r="C21" i="8"/>
  <c r="C20" i="8"/>
  <c r="C19" i="8"/>
  <c r="D18" i="8"/>
  <c r="D17" i="8"/>
  <c r="D16" i="8"/>
  <c r="D15" i="8"/>
  <c r="D14" i="8"/>
  <c r="D13" i="8"/>
  <c r="C12" i="8"/>
  <c r="C11" i="8"/>
  <c r="C10" i="8"/>
  <c r="G54" i="4" l="1"/>
  <c r="G55" i="4"/>
  <c r="G56" i="4"/>
  <c r="G57" i="4"/>
  <c r="G39" i="4"/>
  <c r="G41" i="4"/>
  <c r="G43" i="4"/>
  <c r="G44" i="4"/>
  <c r="G45" i="4"/>
  <c r="G42" i="4"/>
  <c r="G47" i="4"/>
  <c r="G29" i="4"/>
  <c r="G31" i="4"/>
  <c r="G33" i="4"/>
  <c r="G34" i="4"/>
  <c r="G35" i="4"/>
  <c r="G26" i="4"/>
  <c r="G27" i="4"/>
  <c r="G11" i="4"/>
  <c r="G12" i="4"/>
  <c r="G13" i="4"/>
  <c r="G15" i="4"/>
  <c r="G16" i="4"/>
  <c r="G17" i="4"/>
  <c r="G18" i="4"/>
  <c r="G19" i="4"/>
  <c r="G20" i="4"/>
  <c r="G21" i="4"/>
  <c r="G4" i="4"/>
  <c r="G5" i="4"/>
  <c r="G6" i="4"/>
  <c r="G7" i="4"/>
  <c r="G37" i="4" l="1"/>
  <c r="G3" i="4"/>
  <c r="G22" i="8" l="1"/>
  <c r="G21" i="8"/>
  <c r="A4" i="4"/>
  <c r="A5" i="4" s="1"/>
  <c r="A6" i="4" s="1"/>
  <c r="A7" i="4" s="1"/>
  <c r="A10" i="4" l="1"/>
  <c r="A11" i="4" s="1"/>
  <c r="A12" i="4" s="1"/>
  <c r="A13" i="4" s="1"/>
  <c r="A14" i="4" s="1"/>
  <c r="G20" i="8"/>
  <c r="A15" i="4" l="1"/>
  <c r="A16" i="4" s="1"/>
  <c r="A17" i="4" s="1"/>
  <c r="A18" i="4" s="1"/>
  <c r="A19" i="4" s="1"/>
  <c r="A20" i="4" s="1"/>
  <c r="A21" i="4" s="1"/>
  <c r="A24" i="4" l="1"/>
  <c r="A25" i="4" l="1"/>
  <c r="A26" i="4" s="1"/>
  <c r="A27" i="4" s="1"/>
  <c r="A30" i="4" s="1"/>
  <c r="A31" i="4" s="1"/>
  <c r="A32" i="4" s="1"/>
  <c r="A33" i="4" s="1"/>
  <c r="A34" i="4" s="1"/>
  <c r="A35" i="4" s="1"/>
  <c r="A39" i="4" s="1"/>
  <c r="A40" i="4" s="1"/>
  <c r="A41" i="4" s="1"/>
  <c r="G53" i="4" l="1"/>
  <c r="G50" i="4" s="1"/>
  <c r="G30" i="4"/>
  <c r="G16" i="8" l="1"/>
  <c r="G18" i="8" l="1"/>
  <c r="G19" i="8"/>
  <c r="G11" i="8"/>
  <c r="G10" i="4" l="1"/>
  <c r="G9" i="4" s="1"/>
  <c r="G15" i="8"/>
  <c r="G25" i="4"/>
  <c r="G23" i="4" s="1"/>
  <c r="G2" i="4" l="1"/>
  <c r="G143" i="4" s="1"/>
  <c r="G139" i="4" s="1"/>
  <c r="G145" i="4" s="1"/>
  <c r="G13" i="8"/>
  <c r="G14" i="8"/>
  <c r="G146" i="4" l="1"/>
  <c r="G147" i="4" s="1"/>
  <c r="G10" i="8"/>
  <c r="G17" i="8"/>
  <c r="G23" i="8" l="1"/>
  <c r="G34" i="8" s="1"/>
  <c r="A42" i="4"/>
  <c r="A43" i="4" s="1"/>
  <c r="A44" i="4" s="1"/>
  <c r="A45" i="4" s="1"/>
  <c r="A46" i="4" s="1"/>
  <c r="G36" i="8" l="1"/>
  <c r="G38" i="8" s="1"/>
  <c r="A47" i="4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5" i="4" s="1"/>
  <c r="A66" i="4" s="1"/>
  <c r="A67" i="4" s="1"/>
  <c r="A68" i="4" s="1"/>
  <c r="A69" i="4" s="1"/>
  <c r="A72" i="4" s="1"/>
  <c r="A73" i="4" s="1"/>
  <c r="A74" i="4" s="1"/>
  <c r="A75" i="4" s="1"/>
  <c r="A76" i="4" s="1"/>
  <c r="A79" i="4" s="1"/>
  <c r="A80" i="4" s="1"/>
  <c r="A81" i="4" s="1"/>
  <c r="A82" i="4" s="1"/>
  <c r="A85" i="4" s="1"/>
  <c r="A86" i="4" s="1"/>
  <c r="A87" i="4" s="1"/>
  <c r="A88" i="4" s="1"/>
  <c r="A89" i="4" s="1"/>
  <c r="A90" i="4" s="1"/>
  <c r="A93" i="4" s="1"/>
  <c r="A94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10" i="4" s="1"/>
  <c r="A111" i="4" s="1"/>
  <c r="A112" i="4" s="1"/>
  <c r="A113" i="4" s="1"/>
  <c r="A114" i="4" s="1"/>
  <c r="A115" i="4" s="1"/>
  <c r="A116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3" i="4" s="1"/>
  <c r="A134" i="4" s="1"/>
  <c r="A135" i="4" s="1"/>
  <c r="A136" i="4" s="1"/>
  <c r="A137" i="4" s="1"/>
  <c r="A140" i="4" s="1"/>
  <c r="A141" i="4" s="1"/>
  <c r="A142" i="4" s="1"/>
  <c r="A143" i="4" s="1"/>
</calcChain>
</file>

<file path=xl/sharedStrings.xml><?xml version="1.0" encoding="utf-8"?>
<sst xmlns="http://schemas.openxmlformats.org/spreadsheetml/2006/main" count="315" uniqueCount="212">
  <si>
    <t>zap. št.</t>
  </si>
  <si>
    <t>Opis postavke</t>
  </si>
  <si>
    <t>Opomba postavke</t>
  </si>
  <si>
    <t xml:space="preserve">Enota </t>
  </si>
  <si>
    <t>kol.</t>
  </si>
  <si>
    <t>cena/ enoto</t>
  </si>
  <si>
    <t>Cena brez DDV</t>
  </si>
  <si>
    <t>1 Pripravljalna dela</t>
  </si>
  <si>
    <t>1.1 Geodetska dela</t>
  </si>
  <si>
    <t>KOS</t>
  </si>
  <si>
    <t xml:space="preserve">1.2 Čiščenje terena </t>
  </si>
  <si>
    <t>M2</t>
  </si>
  <si>
    <t>M3</t>
  </si>
  <si>
    <t>1.3 Ostala preddela</t>
  </si>
  <si>
    <t>URA</t>
  </si>
  <si>
    <t>2 Zemeljska dela in temeljenje</t>
  </si>
  <si>
    <t>M</t>
  </si>
  <si>
    <t>T</t>
  </si>
  <si>
    <t xml:space="preserve">Projektantski nadzor. </t>
  </si>
  <si>
    <t>Nepredvidena dela 7%</t>
  </si>
  <si>
    <t>SKUPAJ</t>
  </si>
  <si>
    <t>DDV</t>
  </si>
  <si>
    <t>SKUPAJ Z DDV</t>
  </si>
  <si>
    <t>Organizacija gradbišča (gradbiščni provizoriji, gradbiščna ograja, pribor, orodje, priključki elektrike in vode), zapora ceste, začasen obvoz,…</t>
  </si>
  <si>
    <t>Zakoličba vodotoka z zavarovanjem izven operativnega pasu</t>
  </si>
  <si>
    <t>Prečni gradbeni profili - dvostranski, dolžina do 3m</t>
  </si>
  <si>
    <t>Strojni izkop odvodnega jarka + zasip po zaključku del, izkopani material III. do IV. ktg. v mokrem</t>
  </si>
  <si>
    <t xml:space="preserve">3 Gradbena in obrtniška dela </t>
  </si>
  <si>
    <t>Op.:</t>
  </si>
  <si>
    <t>Ureditev začasne preusmeritve vodotoka:</t>
  </si>
  <si>
    <t xml:space="preserve">Preusmeritev vodotoka
</t>
  </si>
  <si>
    <t>3.1 Tesarska dela</t>
  </si>
  <si>
    <t>Nabava in namestitev trikotnih letvic dim. 3/3cm</t>
  </si>
  <si>
    <t>KG</t>
  </si>
  <si>
    <t>Določitev in preverjanje položajev, višin in smeri pri gradnji objekta s površino do 200 m2</t>
  </si>
  <si>
    <t>Spodnji opaž prekladne plošče.</t>
  </si>
  <si>
    <t>Nabava in namestitev trikotnih letvic dim. 5/5cm</t>
  </si>
  <si>
    <t>4 Voziščna konstrukcija</t>
  </si>
  <si>
    <t>Zatesnitev mejnih površin – stikov, širokih do 20 mm in globokih do 4 cm, s predhodnim premazom bližnjih površin in zapolnitvijo z bitumensko zmesjo za tesnjenje stikov</t>
  </si>
  <si>
    <t xml:space="preserve">M </t>
  </si>
  <si>
    <t xml:space="preserve">Geotehnični nadzor. </t>
  </si>
  <si>
    <t>V sferi radija cca 30cm ob odcednicah. (0,14m3/odcednico)</t>
  </si>
  <si>
    <t>zakoličba struge</t>
  </si>
  <si>
    <t xml:space="preserve">Dobava in vgradnja cevi fi 80 cm iz umetnih mas za izvedbo začasne preusmeritve. Po končanih delih odstranitev. </t>
  </si>
  <si>
    <t>Zagotovitev dostopa v strugo vodotoka.</t>
  </si>
  <si>
    <t>Varovanje izkopa za izvedbo zidov z berlinsko steno v višini H=3m - dobava in vgradnja (zabijanje) jeklenih profilov HEB120 (dolžine L=5,0m), lesenih plohov (h=8cm, L=2,0m).</t>
  </si>
  <si>
    <t>Pri vseh vidnih robovih konstrukcije je treba v opaž vstaviti trikotne letve 3/3.
Pri vseh postavkah opaženja je vklučena demontaža in čiščenje opaža. V ceno so vračunani vsi potrebni podporni elementi, ograja.</t>
  </si>
  <si>
    <t>podložni beton</t>
  </si>
  <si>
    <t>temelji opornikov</t>
  </si>
  <si>
    <t>Nabava in namestitev trikotnih letvic dim. 2/2cm</t>
  </si>
  <si>
    <t>podložni beton 10cm</t>
  </si>
  <si>
    <t>Dobava in vgraditev ojačenega cementnega betona C30/37 v stene opornikov, krilnih zidov, kril in vmesnih podpor
(Dmax 32, XD2, XF3, PV-II)</t>
  </si>
  <si>
    <t xml:space="preserve">Priprava podlage - površine cementnega betona s peskanjem </t>
  </si>
  <si>
    <t>Priprava podlage – površine cementnega betona s sesalnikom</t>
  </si>
  <si>
    <t>vertikalna hidroizolacija zasutih delov konstrukcije</t>
  </si>
  <si>
    <t>Groba ocena na podlagi geodetskega posnetka in terenskega ogleda.</t>
  </si>
  <si>
    <t>Dobava in vgradnja cevi iz umetne mase DN110</t>
  </si>
  <si>
    <t>Postavitev in zavarovanje profilov za zakoličbo objekta s površino do 51 do 100 m2</t>
  </si>
  <si>
    <t>Vključno z oporniki, krili in temelji.
Groba ocena na podlagi geodetskega posnetka in terenskega ogleda.</t>
  </si>
  <si>
    <t>Rušenje betonskega zidu.  Nalaganje na kamion in odvoz na deponijo. Vključno s stroški deponije.</t>
  </si>
  <si>
    <t>Odstranitev grmovja - odvoz na deponijo. Vključno s stroški deponije.</t>
  </si>
  <si>
    <t>Posek dreves fi 31-50cm in odstranjevanje panjev z odvozom na deponijo. Vključno s stroški deponije.</t>
  </si>
  <si>
    <t>Posek dreves fi 10-30cm in odstranjevanje panjev z odvozom na deponijo. Vključno s stroški deponije.</t>
  </si>
  <si>
    <t>Izdelava preusmeritvenega nasipa.
Nabava, dobava, vgradnja, 50% material iz izkopnega jarka , 50% dobaljena jalovina, 1x premet nasipa, odstranitev po končanih delih in odvoz na deponijo. Vključno s stroški deponije.</t>
  </si>
  <si>
    <t>Izdelava dovozne rampe, dobava, vgrajevanje, dovoz, odstranitev po končanju del .</t>
  </si>
  <si>
    <t xml:space="preserve">Odškodnine zaradi onesnaženja voda, odlov rib.  </t>
  </si>
  <si>
    <t xml:space="preserve">Črpanje vode za zavarovanje gradbene jame, za temelje premostitve,  6-15l/s </t>
  </si>
  <si>
    <t>oporniki, konzolna krila</t>
  </si>
  <si>
    <t>Prekladna plošča (+monolitni robni venec)</t>
  </si>
  <si>
    <t>Zidovi KVB.</t>
  </si>
  <si>
    <t>Izdelava delovnega stika z nabrekajočim trakom ali tesnilnim trakom (pločevina)</t>
  </si>
  <si>
    <t>tesnitev delovnih stikov.
Po TSC 07.116</t>
  </si>
  <si>
    <t>Priprava in postavitev rebrastih žic iz visokovrednega naravno trdega jekla S500 B s premerom  do vključno 12 mm  -za srednje zahtevno ojačitev</t>
  </si>
  <si>
    <t>Priprava in postavitev rebrastih žic iz visokovrednega naravno trdega jekla S500 BS s premerom  14 mm in večjim  -za srednje zahtevno ojačitev</t>
  </si>
  <si>
    <t>Dobava in postavitev mreže iz vlečene jeklene žice (S500 B), s premerom &gt; od 4 in &lt; od 12 mm, masa nad 6 kg/m2 (Q503)</t>
  </si>
  <si>
    <t>Dobava in vgraditev cementnega betona C12/15 v debelini do 15cm</t>
  </si>
  <si>
    <t xml:space="preserve">Prekladna plošča in z njo monolitno povezani robni venci. </t>
  </si>
  <si>
    <t>Dobava in vgraditev jeklene varnostne ograje, za nivo zadrževanja N2 in za delovno širino W4. Vijačenje ograje v betonsko površino. Vključno z vsemi elementi, potrebnimi za namestitev.</t>
  </si>
  <si>
    <t xml:space="preserve">Dobava in vgraditev jeklene varnostne ograje z držalom za pešce višine 1,2m. Za nivo zadrževanja N2 in za delovno širino W4. Vijačenje ograje v betonsko površino. Vključno z vsemi elementi, potrebnimi za namestitev. </t>
  </si>
  <si>
    <t>Izdelava hidroizolacije z bitumenskimi trakovi: epoksidni premaz v dveh slojih (0.8-1kg/m2), posip s kremenčevim peskom (1.6-2kg/m2), bitumenska lepilna zmes (2-2.5kg/m2), bitumenskimi trakovi 5mm, preklopljeni v vzdolžni in prečni smeri</t>
  </si>
  <si>
    <t>horizontalna izolacija prekladne plošče,
TSC 07.104</t>
  </si>
  <si>
    <t>Izdelava zaščitne plasti iz čepaste folije - zaščita premaza zasutih betonskih delov konstrukcije.</t>
  </si>
  <si>
    <t>Uporaba morebitno lokalno deponiranega humusa.</t>
  </si>
  <si>
    <t>Obrabni sloj asfalta na premostitvi.</t>
  </si>
  <si>
    <t>Zaščitni sloj asfalta na premostitvi.</t>
  </si>
  <si>
    <t>Vezana nosilna plast vozišča.</t>
  </si>
  <si>
    <t>Obrabna/zaporna plast vozišča.</t>
  </si>
  <si>
    <t xml:space="preserve">Dobava materiala in izdelava bankine iz naravno zdrobljenega kamnitega materiala (drobljenec 0-16mm) , široke  0,50m  s finim planiranjem, valjanjem in vsemi pomožnimi deli. </t>
  </si>
  <si>
    <t>Čiščenje, premaz stika s polimerno kationsko emulzijo in zatesnitev stika z bitumenskim taljivim trakom debeline 1 cm, višine 4 cm na stikovanju starega in novega asfalta, na cesti in priključkih</t>
  </si>
  <si>
    <t>5 Odvodnavanje</t>
  </si>
  <si>
    <t>Izdelava odcednic v zidovih KVB, zložbah KVB.</t>
  </si>
  <si>
    <t>Za odvajanje porne vode. Zagotoviti iztok iz filtra v prepustni sloj zasipa (drobljenec 0-125mm)</t>
  </si>
  <si>
    <t>Zaščita pred delovanjem strele in stresanimi tokovi z dobavo in montažo valjanca INOX 30x3,5 mm za ozemljitev jeklene ograje vključno s pritrdilnim materialom in zaščito</t>
  </si>
  <si>
    <t>Ozemljitev ograje</t>
  </si>
  <si>
    <t>Izdelava filtrskega sloja iz enozrnatega betona 4/8mm, vezanega z umetno smolo, položenega nad hidroizolacijo ob robni venec premostitve. V širini 10cm in višini 4cm.</t>
  </si>
  <si>
    <t>Izdelava projektne dokumentacije za projekt izvedenih del</t>
  </si>
  <si>
    <t>Odrez asfalta v debelini 4 cm na stiku z novim asfaltom. (preklopni stik)</t>
  </si>
  <si>
    <t>Izvedba preklopnega stika</t>
  </si>
  <si>
    <t>Rezkanje obstoječega asfalta v deb. do 4 cm, na stiku z novim asflatom - odvoz na deponijo. Vključno s stroški deponije.</t>
  </si>
  <si>
    <t>Porušitev in odstranitev asfaltne plasti v debelini nad 10 cm - odvoz na deponijo. Vključno s stroški deponije.</t>
  </si>
  <si>
    <t>Rušenje kamnitobetnoskih zložb in zidov.  Nalaganje na kamion in odvoz na deponijo. Vključno s stroški deponije.</t>
  </si>
  <si>
    <t>Groba ocena na podlagi geodetskega posnetka in terenskega ogleda. Ponovna uporaba čistih kosov lomljenca.</t>
  </si>
  <si>
    <t>Dobava in vgraditev ojačanega cementnega betona v prekladno konstrukcijo, C 30/37                                         (Dmax 22, XD3, XF4, PV-III, NOZT-150)</t>
  </si>
  <si>
    <t>Dobava in vgraditev ojačenega cementnega betona C30/37 v hodnike in robne vence na premostitvenih objektih in podpornih ali opornih konstrukcijah
(Dmax 22, XD3, XF4, PV-III, NOZT-150)</t>
  </si>
  <si>
    <t>6 Zavarovalna dela v strugi</t>
  </si>
  <si>
    <t>7 Ostalo</t>
  </si>
  <si>
    <t>8 Tuje storitve</t>
  </si>
  <si>
    <t>Pobrizg podlage z bitumensko emulzijo 0,4 kg/m2</t>
  </si>
  <si>
    <t>Dobava in vgraditev ojačenega cementnega betona C30/37 v pasovne temelje, temeljne nosilce ali poševne in vertikalne slope 
(Dmax 32, XC2, PV-I)</t>
  </si>
  <si>
    <t>Pasovni temelji opornikov</t>
  </si>
  <si>
    <t>Izdelava podprtega opaža za ravne temelje. 
VB0.</t>
  </si>
  <si>
    <t>Izdelava podprtega opaža za ravne temelje.
VB0.</t>
  </si>
  <si>
    <t>Izdelava enostranskega opaža za zid iz kamna v betonu.
VB0.</t>
  </si>
  <si>
    <t>PROJEKTANTSKI PREDRAČUN</t>
  </si>
  <si>
    <t xml:space="preserve">SKUPAJ </t>
  </si>
  <si>
    <t>DDV 22%</t>
  </si>
  <si>
    <t>Ocena na podlagi geodetskega posnetka in terenskega ogleda.</t>
  </si>
  <si>
    <t xml:space="preserve">Izolacijski premaz vseh betonskih delov konstrukcije, ki pridejo v stik z zemljino: 
- 2x hladni bitumenski premaz   </t>
  </si>
  <si>
    <t>Priprava planuma za izvedbo nevezanih nosilnih slojev na območju vgradnje konstrukcije ceste - planiranje in utrditev Ev2&gt;80MPa / Evd&gt;40MPa, zgostitev po proktorju 98%.</t>
  </si>
  <si>
    <t>Stabilizacija vozišča na prehodu iz mostu v zaledje, do 2m od objekta 25+12 cm, do 4 m od objekta 12 cm.</t>
  </si>
  <si>
    <t>Odlaganje odpadne zemljine in kamnine na stalno deponijo. Prevoz na razdaljo &gt; 5000m, stroški deponije.</t>
  </si>
  <si>
    <t>Fugiranje betonskih reg zložb in zidov (kamen v betonu) s cemento malto.</t>
  </si>
  <si>
    <t>Po kvadraturi lica.</t>
  </si>
  <si>
    <t>Planiranje in humuziranje brežin v debelini 20cm z dobavljenim materialom, ustrezna utrditev brežin in zatravitev s semenom. Vključno z nego do popolne ozelenitve.</t>
  </si>
  <si>
    <t>Vzpostavitev geodetskega monitoringa objekta v vplivnem območju gradnje:</t>
  </si>
  <si>
    <t>Vgradnja reperjev</t>
  </si>
  <si>
    <t>Izvedba meritve</t>
  </si>
  <si>
    <t>3.2 Dela z jeklom za ojačitev</t>
  </si>
  <si>
    <t>3.3 Dela s cementnim betonom</t>
  </si>
  <si>
    <t>Odstranitev jeklene varnostne ograje ograje na premostitvi in zidovih ter odvoz na stalno deponijo. Vključno s stroški deponije.</t>
  </si>
  <si>
    <t>Porušitev in odstranitev premostitvenega objekta z razpetino X m iz ojačenega cementnega betonav ključno z oporniki  in odvoz na stalno deponijo. Vključno s stroški deponije.</t>
  </si>
  <si>
    <t>Po potrebi.</t>
  </si>
  <si>
    <r>
      <rPr>
        <b/>
        <sz val="10"/>
        <rFont val="Arial"/>
        <family val="2"/>
      </rPr>
      <t>Op.:</t>
    </r>
    <r>
      <rPr>
        <sz val="10"/>
        <rFont val="Arial"/>
        <family val="2"/>
      </rPr>
      <t xml:space="preserve"> Dela naj se izvajajo v obdobju, ko so manjši pretoki. Ob možnosti povečanja pretokov se vse začasne ureditve odstrani in obvezno zagotovi vsaj pretočnost obstoječe struge.</t>
    </r>
  </si>
  <si>
    <t>Ureditev začasne deponije na lokaciji po izbiri izvajalca.  Dobava, nasip in utrditev tampona debeline 30 cm, po končanih delih odstranitev</t>
  </si>
  <si>
    <t>Prevoz  materiala na začasno deponijo na razdalji po izbiri izvajalca.</t>
  </si>
  <si>
    <t>planum za podložni beton pod temelji</t>
  </si>
  <si>
    <t>Zasip  z drobljencem 0-126mm oz. ekvivalentnim vodopoprepustnim in zmrzlinsko odpornim materialom, potrjenim s strani geomehsanskega nadzora s sprotnim utrjevanjem in planiranjem po plasteh. Dobava in vgradnja.</t>
  </si>
  <si>
    <t>Zasip  z ustreznim izkopnim materialom iz začasne deponije sprotnim utrjevanjem in planiranjem po plasteh. Vključno z nakladanjem in dovozom iz začasne deponije.</t>
  </si>
  <si>
    <t xml:space="preserve">Vgradnja drenažnega drobljenca 16-32mm ob vtoke v odcednice v zaledju zidov </t>
  </si>
  <si>
    <t>Po potrebi pri izkopu za opornike in zid KVB.</t>
  </si>
  <si>
    <t>AB krona zidu iz kamna v betonu.</t>
  </si>
  <si>
    <t>Izdelava podprtega opaža za bočne stranice ravnih  plošč.
VB2 (robni venec VB3).</t>
  </si>
  <si>
    <t>Izdelava dvostranskega vezanega opaža za raven zid, visok 2,1 do 4 m.
VB2.</t>
  </si>
  <si>
    <t>Izdelava podprtega opaža za ravno  ploščo s podporo, visoko 2,1 do 4 m.
VB2.</t>
  </si>
  <si>
    <t>Izdelava dvostranskega vezanega opaža robnega venca (krone) na opornem in podpornem objektu.
VB3.</t>
  </si>
  <si>
    <t>AB krona zidov iz kamna v betonu.</t>
  </si>
  <si>
    <t>Planum temeljnih tal pod konstrukcijo ceste ob premostitvi je zajet v kategoriji zemeljskih del. Za kamnito gredo je predvidena uporaba obstoječe konstrukcije vozišča, ki se predspostavlja kot ustrezna.</t>
  </si>
  <si>
    <t>Izdelava stabilizirane nosilne plasti iz pustega betona C12/15 v debelini 25 cm + 12 cm
Izvedba po TSC 07.109 .</t>
  </si>
  <si>
    <t>Izdelava nevezane nosilne plasti iz tamponskega drobljenca TD 0-32mm pod voznimi in nepovoznimi površinami v debelini 25 cm z vsemi fazami del (dobava, dovoz, planiranje) ter utrjevanje do Ev2&gt;100MPa (Ev2/Ev1)&lt;2,2 oz. Evd&gt;45MPa.</t>
  </si>
  <si>
    <t>Izdelava vzdolžne  drenaže, na podložni plasti iz cementnega betona, s perforiranimi cevmi iz umetnih mas  premera 20 cm</t>
  </si>
  <si>
    <t>Min. vzdolžni naklon 1%.</t>
  </si>
  <si>
    <t>Zasip cevne drenaže z drenažno frakcijo kamnitih zrn (npr. Drenažni drobljenec 8-16mm) v višini min. 30cm, obvito z geosintetikom</t>
  </si>
  <si>
    <r>
      <t xml:space="preserve">Ureditev iztoka iz obstoječe cevi meteornega kanala. Obbetoniranje in vgradnja cevi v novopredvideno zložbo/zid KVB. Po potrebi podaljšanje cevi (PEHD, cca </t>
    </r>
    <r>
      <rPr>
        <sz val="10"/>
        <rFont val="Calibri"/>
        <family val="2"/>
      </rPr>
      <t>Φ30cm)</t>
    </r>
  </si>
  <si>
    <t>Dobava in vgradnja cevi iz polietilen  DN110 v prekladno ploščo.</t>
  </si>
  <si>
    <t>Zložba kamna v suho - dobava, prevoz, 1x premet, strojna izdelava, lomljenec  premera 80-120cm, zapolnitev rež z odpadnim lomljencem.</t>
  </si>
  <si>
    <t>Tlakovanje dna struge. Na območju podlsapij stopenjskih pragov izvedba razgibane, izrazito grobe zložbe.</t>
  </si>
  <si>
    <t xml:space="preserve">Zavarovanje brežin struge
</t>
  </si>
  <si>
    <t xml:space="preserve">Zložba kamen v betonu C25/30  - dobava, prevoz, 1x premet,  strojna izdelava, lomljenec premera 50-80cm, razmerje kamen:beton=70:30      </t>
  </si>
  <si>
    <t xml:space="preserve">Zidanje s kamnom v betonu, na eno lice - dobava, prevoz, 1x premet, 85% strojno, 15% ročno zidanje (pozidava krone), lomljenec dimenzij 40-70cm, beton C25/30, razmerje kamen:beton=70:30  </t>
  </si>
  <si>
    <t>Zavarovanje brežin struge
(do n=1:1,2)</t>
  </si>
  <si>
    <t>Zložba kamna v suho - dobava, prevoz, 1x premet, strojna izdelava, lomljenec  premera 80-100cm, zapolnitev rež z odpadnim lomljencem in humusom, intenzivna zatravitev</t>
  </si>
  <si>
    <t xml:space="preserve">Leseni piloti, fi 30cm L=3,2m (vrsta lesa: bor) - dobava, zabijanje 
</t>
  </si>
  <si>
    <t>Za potek vodov v prekladni plošči.</t>
  </si>
  <si>
    <t>Zaščita temelja obstoječega zidu s podbetoniranjem iz betona - dobava, prevoz, 1x premet, ročna zapolnitev rege pod temeljem, beton C25/30, črpni beton oz.sveža mešanica nižje konsistence.</t>
  </si>
  <si>
    <t>Zaščita temelja obstoječega zidu s podbetoniranjem s kamnom v betonu - dobava, prevoz, 1x premet, 60% strojno, 40% ročno, lomljenec dimenzij 40-70cm, beton C25/30, črpni beton oz.sveža mešanica nižje konsistence.</t>
  </si>
  <si>
    <t>Ročna zapolnitev rege med temeljem zidu in podbetoniranjem s črpnim betonom oz. betonsko mešanico nižje konsistence v zaključku podbetoniranja.
V dolžini cca 10m.
Glej prečne prereze.</t>
  </si>
  <si>
    <t>Ročna zapolnitev rege med temeljem in kompaktno kameninsko podlago s črpnim betonom oz. betonsko mešanico nižje konsistence v zaključku podbetoniranja.
V dolžini cca 8m.
Glej prečne prereze.</t>
  </si>
  <si>
    <t>Zasaditev podtaknjencev avtohonih sort (npr. Vrba).</t>
  </si>
  <si>
    <r>
      <t>V rastru 1kos/2m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.</t>
    </r>
  </si>
  <si>
    <t>Vidne površine betonov morajo ustrezati predpisanim razredom (po SIST EN 13670). Vse vidne betonske povšine morajo ustrezati visokim oblikovnim razmeram. TSC 07.111</t>
  </si>
  <si>
    <r>
      <rPr>
        <b/>
        <sz val="10"/>
        <rFont val="Arial"/>
        <family val="2"/>
      </rPr>
      <t>Op.:</t>
    </r>
    <r>
      <rPr>
        <sz val="10"/>
        <rFont val="Arial"/>
        <family val="2"/>
      </rPr>
      <t xml:space="preserve"> Zaradi raznolike sestave krovnega sloja odriv in deponiranje humusa ni zajeto v ločeni postavki. Morebitne količine uporabnega humusa se deponira ločeno od ostalega materiala in uporabi pri zatravitvi.</t>
    </r>
  </si>
  <si>
    <t>Izdelava dilatacijske rege  - konstruktivni elementi, debeli do 50 cm, trda penasta plošča (XPS) in obdelava zunanje površine stika s trapezno letvico in trajnoelastično maso za stike.</t>
  </si>
  <si>
    <t>3.4 Ključavničarska dela in dela v jeklu</t>
  </si>
  <si>
    <t>3.5 Hidroizolacije</t>
  </si>
  <si>
    <t>3.6 Detajli AB elementov</t>
  </si>
  <si>
    <t>Demontaža lesene informacijske table, začasno deponiranje in ponovna montaža na obstoječe mesto po zaključku del.
Vključno z izvedbo temeljenja table.</t>
  </si>
  <si>
    <t>Rezanje asfaltne plasti s talno diamantno žago, debele do 15 cm</t>
  </si>
  <si>
    <t xml:space="preserve">Preusmeritev vodotoka. 
</t>
  </si>
  <si>
    <t>Potek po desni brežini, dolvodno od premostitve (oranžna zaščitna cev).</t>
  </si>
  <si>
    <t>Ureditev planuma temeljnih tal mehke/trde kamnine – IV. do V. kategorije</t>
  </si>
  <si>
    <t>Izkop mehke/trde kamnine -  IV. do V. kategorije - strojno z nakladanjem.</t>
  </si>
  <si>
    <t>Izkop zrnate zemljine - III. kategorije - strojno z nakladanjem.</t>
  </si>
  <si>
    <t xml:space="preserve">Na planumu zasipa (drobljenec 0/126) oz. obstoječih nevezanih slojih vozišča izven izkopnega klina. </t>
  </si>
  <si>
    <t>KVB zidovi: 4kom
KVB prag: 1kom</t>
  </si>
  <si>
    <t>Oporniki s krili.</t>
  </si>
  <si>
    <t>Na robnih vencih premostitve.</t>
  </si>
  <si>
    <t>Zatesnitev stika med asfaltom in robnim vencem ter asfaltom in AB krono KVB zidu.</t>
  </si>
  <si>
    <t xml:space="preserve">Zidanje s kamnom v betonu, na eno lice - dobava, prevoz, 1x premet, 85% strojno, 15% ročno zidanje (pozidava preliva), lomljenec dimenzij 40-70cm, beton C25/30, razmerje kamen:beton=70:30  </t>
  </si>
  <si>
    <t>KVB stopenjski prag.</t>
  </si>
  <si>
    <t xml:space="preserve">Lesene oblice fi 30cm, L=4,0m (vrsta lesa: bor) - dobava, vgradnja, vključno z pritrdilnim materialom.
</t>
  </si>
  <si>
    <t xml:space="preserve">Lesene oblice fi 30cm, L=3,2m (vrsta lesa: bor) - dobava, vgradnja, vključno z pritrdilnim materialom.
</t>
  </si>
  <si>
    <t xml:space="preserve">Lesene oblice fi 30cm, L=2,0m (vrsta lesa: bor) - dobava, vgradnja, vključno z pritrdilnim materialom.
</t>
  </si>
  <si>
    <t>30%
Ustreznost izkopnega materiala mora biti potrjena s strani geomehanskega nadzora.</t>
  </si>
  <si>
    <t>70%
Zasip zaledne strani opornikov in zidov KVB.
V primeru potrdtive ustreznosti s strani geomehanskega nadzora lahko uporaba izkopnega materiala.</t>
  </si>
  <si>
    <t>Material, ki je uporaben za zasip.</t>
  </si>
  <si>
    <t>Izdelava asfaltne mulde, vključno s predpripravo (oblikovanjem in utrjevanjem) v tamponu. Količine asfalta so upoštevane postavkah slojev asfalta.</t>
  </si>
  <si>
    <t>Vključno z navezavo iztoka iz mulde v betonsko kanaleto.</t>
  </si>
  <si>
    <t>Dobava in vgradnja hudourniških kanalet z zobom, zunanjih dimenzij 39/26x18,5x100/110 cm</t>
  </si>
  <si>
    <t>Na AB kroni podpornih zidov ceste ob premostitvi.</t>
  </si>
  <si>
    <t>Zavarovanje  in morebitna prestavitev neidentificiranega voda (vod ni vrisan v kataster GJI).</t>
  </si>
  <si>
    <t>Med AB krono podpornih zidov in AB krili premostitve ter obstoječimi kronami betonskih zidov. 
Po TSC 07.116</t>
  </si>
  <si>
    <t xml:space="preserve">Sidranje armaturnih sider ekspanzijsko malto, vključno z vrtanjem lukenj premera 14 do 22 mm </t>
  </si>
  <si>
    <r>
      <t>Lahko tudi uporaba injekcijskih mas za kemično sidranje (npr. Sika AchorFix®</t>
    </r>
    <r>
      <rPr>
        <sz val="11.5"/>
        <rFont val="Arial"/>
        <family val="2"/>
      </rPr>
      <t>)</t>
    </r>
    <r>
      <rPr>
        <sz val="10"/>
        <rFont val="Arial"/>
        <family val="2"/>
      </rPr>
      <t>. Armaturna sidra upoštevana v ločeni postavki.</t>
    </r>
  </si>
  <si>
    <r>
      <t xml:space="preserve">Armaturna sidra </t>
    </r>
    <r>
      <rPr>
        <sz val="10"/>
        <rFont val="Calibri"/>
        <family val="2"/>
      </rPr>
      <t>Φ14, L=1m</t>
    </r>
  </si>
  <si>
    <t>14kom</t>
  </si>
  <si>
    <t>REKONSTRUKCIJA PREMOSTITVE ČEZ
MEŠIČEVO GRAPO NAD VANCARJEVIM
MLINOM</t>
  </si>
  <si>
    <t xml:space="preserve">Dobava in vgraditev zaključkov jeklene varnostne ograje ob objektu, skladno s TSC 02.210 2010. </t>
  </si>
  <si>
    <t>Ob premostitvi.</t>
  </si>
  <si>
    <t>Izdelava obrabne in zaporne plasti bituminizirane zmesi AC 11 surf B70/100  A4 Z3  v debelini 4 cm</t>
  </si>
  <si>
    <t>Izdelava zaščite hidroizolacije iz bituminizirane zmesi AC 8 surf B70/100  A4 Z4 v debelini 3 cm</t>
  </si>
  <si>
    <t>Izdelava vezane nosilne plasti bituminizirane zmesi AC 22 surf B70/100  A4 Z6  v debelini 6 cm</t>
  </si>
  <si>
    <t>Izdelava obrabne in zaporne plasti bituminizirane zmesi AC 11 surf B70/100  A4 Z3 v debelini 4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</si>
</sst>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name val="Calibri Light"/>
      <family val="1"/>
      <scheme val="major"/>
    </font>
    <font>
      <sz val="11"/>
      <color theme="1"/>
      <name val="Arial"/>
      <family val="2"/>
    </font>
    <font>
      <sz val="10"/>
      <color theme="1" tint="0.34998626667073579"/>
      <name val="Arial"/>
      <family val="2"/>
    </font>
    <font>
      <sz val="10"/>
      <color theme="1" tint="0.249977111117893"/>
      <name val="Arial"/>
      <family val="2"/>
    </font>
    <font>
      <sz val="10"/>
      <color theme="2" tint="-0.749992370372631"/>
      <name val="Arial"/>
      <family val="2"/>
    </font>
    <font>
      <sz val="10"/>
      <name val="Calibri"/>
      <family val="2"/>
    </font>
    <font>
      <vertAlign val="superscript"/>
      <sz val="10"/>
      <name val="Arial"/>
      <family val="2"/>
    </font>
    <font>
      <sz val="10"/>
      <name val="Tahoma"/>
      <family val="2"/>
    </font>
    <font>
      <b/>
      <sz val="11"/>
      <color rgb="FFFF0000"/>
      <name val="Arial"/>
      <family val="2"/>
    </font>
    <font>
      <sz val="11.5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33">
    <xf numFmtId="0" fontId="0" fillId="0" borderId="0" xfId="0"/>
    <xf numFmtId="0" fontId="1" fillId="0" borderId="0" xfId="1"/>
    <xf numFmtId="16" fontId="3" fillId="0" borderId="0" xfId="1" quotePrefix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1" fillId="0" borderId="0" xfId="1" applyAlignment="1">
      <alignment horizontal="right"/>
    </xf>
    <xf numFmtId="49" fontId="3" fillId="0" borderId="0" xfId="1" applyNumberFormat="1" applyFont="1" applyAlignment="1">
      <alignment horizontal="right"/>
    </xf>
    <xf numFmtId="164" fontId="3" fillId="0" borderId="0" xfId="1" applyNumberFormat="1" applyFont="1"/>
    <xf numFmtId="0" fontId="3" fillId="0" borderId="0" xfId="1" applyFont="1"/>
    <xf numFmtId="49" fontId="1" fillId="0" borderId="0" xfId="1" applyNumberFormat="1" applyAlignment="1">
      <alignment horizontal="right"/>
    </xf>
    <xf numFmtId="164" fontId="1" fillId="0" borderId="0" xfId="1" applyNumberFormat="1"/>
    <xf numFmtId="49" fontId="1" fillId="0" borderId="0" xfId="1" applyNumberFormat="1" applyAlignment="1">
      <alignment horizontal="right" vertical="center"/>
    </xf>
    <xf numFmtId="164" fontId="1" fillId="0" borderId="0" xfId="1" applyNumberFormat="1" applyAlignment="1">
      <alignment horizontal="left" wrapText="1"/>
    </xf>
    <xf numFmtId="164" fontId="1" fillId="0" borderId="0" xfId="1" applyNumberFormat="1" applyAlignment="1">
      <alignment wrapText="1"/>
    </xf>
    <xf numFmtId="164" fontId="3" fillId="0" borderId="0" xfId="1" applyNumberFormat="1" applyFont="1" applyAlignment="1">
      <alignment horizontal="left" wrapText="1"/>
    </xf>
    <xf numFmtId="164" fontId="3" fillId="0" borderId="0" xfId="1" applyNumberFormat="1" applyFont="1" applyAlignment="1">
      <alignment wrapText="1"/>
    </xf>
    <xf numFmtId="49" fontId="1" fillId="0" borderId="0" xfId="1" applyNumberFormat="1" applyAlignment="1">
      <alignment wrapText="1"/>
    </xf>
    <xf numFmtId="0" fontId="1" fillId="0" borderId="0" xfId="1" applyAlignment="1">
      <alignment wrapText="1"/>
    </xf>
    <xf numFmtId="0" fontId="1" fillId="0" borderId="0" xfId="1" applyAlignment="1">
      <alignment horizontal="left" wrapText="1"/>
    </xf>
    <xf numFmtId="0" fontId="1" fillId="0" borderId="7" xfId="1" applyBorder="1"/>
    <xf numFmtId="164" fontId="4" fillId="0" borderId="7" xfId="1" applyNumberFormat="1" applyFont="1" applyBorder="1"/>
    <xf numFmtId="164" fontId="1" fillId="0" borderId="7" xfId="1" applyNumberFormat="1" applyBorder="1"/>
    <xf numFmtId="0" fontId="5" fillId="0" borderId="0" xfId="0" applyFont="1"/>
    <xf numFmtId="165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49" fontId="1" fillId="0" borderId="6" xfId="0" applyNumberFormat="1" applyFont="1" applyBorder="1" applyAlignment="1">
      <alignment horizontal="left"/>
    </xf>
    <xf numFmtId="2" fontId="1" fillId="0" borderId="6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/>
    </xf>
    <xf numFmtId="0" fontId="3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2" fontId="3" fillId="0" borderId="2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2" fontId="1" fillId="0" borderId="2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0" fontId="7" fillId="0" borderId="15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2" fontId="1" fillId="0" borderId="1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5" fillId="0" borderId="7" xfId="0" applyFont="1" applyBorder="1" applyAlignment="1">
      <alignment vertical="top"/>
    </xf>
    <xf numFmtId="0" fontId="3" fillId="0" borderId="7" xfId="0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/>
    </xf>
    <xf numFmtId="2" fontId="3" fillId="0" borderId="7" xfId="0" applyNumberFormat="1" applyFont="1" applyBorder="1" applyAlignment="1">
      <alignment horizontal="right" vertical="top"/>
    </xf>
    <xf numFmtId="164" fontId="3" fillId="0" borderId="9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/>
    </xf>
    <xf numFmtId="2" fontId="3" fillId="0" borderId="5" xfId="0" applyNumberFormat="1" applyFont="1" applyBorder="1" applyAlignment="1">
      <alignment horizontal="right" vertical="top"/>
    </xf>
    <xf numFmtId="164" fontId="3" fillId="0" borderId="11" xfId="0" applyNumberFormat="1" applyFont="1" applyBorder="1" applyAlignment="1">
      <alignment vertical="top"/>
    </xf>
    <xf numFmtId="0" fontId="1" fillId="0" borderId="7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/>
    </xf>
    <xf numFmtId="49" fontId="1" fillId="0" borderId="6" xfId="0" applyNumberFormat="1" applyFont="1" applyBorder="1" applyAlignment="1">
      <alignment horizontal="left" vertical="top"/>
    </xf>
    <xf numFmtId="2" fontId="1" fillId="0" borderId="6" xfId="0" applyNumberFormat="1" applyFont="1" applyBorder="1" applyAlignment="1">
      <alignment horizontal="right" vertical="top"/>
    </xf>
    <xf numFmtId="0" fontId="7" fillId="0" borderId="9" xfId="0" applyFont="1" applyBorder="1" applyAlignment="1">
      <alignment horizontal="left" vertical="top" wrapText="1"/>
    </xf>
    <xf numFmtId="2" fontId="1" fillId="0" borderId="10" xfId="0" applyNumberFormat="1" applyFont="1" applyBorder="1" applyAlignment="1">
      <alignment horizontal="right" vertical="top"/>
    </xf>
    <xf numFmtId="0" fontId="1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vertical="top"/>
    </xf>
    <xf numFmtId="0" fontId="1" fillId="0" borderId="13" xfId="0" applyFont="1" applyBorder="1" applyAlignment="1">
      <alignment horizontal="left" vertical="top" wrapText="1"/>
    </xf>
    <xf numFmtId="49" fontId="1" fillId="0" borderId="13" xfId="0" applyNumberFormat="1" applyFont="1" applyBorder="1" applyAlignment="1">
      <alignment horizontal="left" vertical="top"/>
    </xf>
    <xf numFmtId="2" fontId="1" fillId="0" borderId="13" xfId="0" applyNumberFormat="1" applyFont="1" applyBorder="1" applyAlignment="1">
      <alignment horizontal="right" vertical="top"/>
    </xf>
    <xf numFmtId="164" fontId="1" fillId="0" borderId="14" xfId="0" applyNumberFormat="1" applyFont="1" applyBorder="1" applyAlignment="1">
      <alignment vertical="top"/>
    </xf>
    <xf numFmtId="49" fontId="1" fillId="0" borderId="7" xfId="0" applyNumberFormat="1" applyFont="1" applyBorder="1" applyAlignment="1">
      <alignment horizontal="left" vertical="top"/>
    </xf>
    <xf numFmtId="2" fontId="1" fillId="0" borderId="7" xfId="0" applyNumberFormat="1" applyFont="1" applyBorder="1" applyAlignment="1">
      <alignment horizontal="right" vertical="top"/>
    </xf>
    <xf numFmtId="49" fontId="1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2" fontId="1" fillId="2" borderId="0" xfId="0" applyNumberFormat="1" applyFont="1" applyFill="1" applyAlignment="1">
      <alignment horizontal="right" vertical="top"/>
    </xf>
    <xf numFmtId="164" fontId="1" fillId="2" borderId="0" xfId="0" applyNumberFormat="1" applyFont="1" applyFill="1" applyAlignment="1">
      <alignment vertical="top"/>
    </xf>
    <xf numFmtId="49" fontId="3" fillId="0" borderId="3" xfId="0" applyNumberFormat="1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49" fontId="3" fillId="0" borderId="8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11" fillId="0" borderId="0" xfId="2"/>
    <xf numFmtId="164" fontId="1" fillId="0" borderId="6" xfId="0" applyNumberFormat="1" applyFont="1" applyBorder="1"/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horizontal="center" vertical="top"/>
    </xf>
    <xf numFmtId="2" fontId="14" fillId="3" borderId="1" xfId="0" applyNumberFormat="1" applyFont="1" applyFill="1" applyBorder="1" applyAlignment="1">
      <alignment horizontal="center" vertical="top"/>
    </xf>
    <xf numFmtId="2" fontId="14" fillId="3" borderId="1" xfId="0" applyNumberFormat="1" applyFont="1" applyFill="1" applyBorder="1" applyAlignment="1">
      <alignment horizontal="left" vertical="top" wrapText="1"/>
    </xf>
    <xf numFmtId="164" fontId="1" fillId="0" borderId="3" xfId="0" applyNumberFormat="1" applyFont="1" applyBorder="1" applyAlignment="1">
      <alignment vertical="top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" fillId="0" borderId="15" xfId="0" applyNumberFormat="1" applyFont="1" applyBorder="1" applyAlignment="1">
      <alignment horizontal="left" vertical="center"/>
    </xf>
    <xf numFmtId="165" fontId="1" fillId="0" borderId="16" xfId="0" applyNumberFormat="1" applyFont="1" applyBorder="1" applyAlignment="1">
      <alignment horizontal="left" vertical="center"/>
    </xf>
    <xf numFmtId="165" fontId="1" fillId="0" borderId="6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" fontId="3" fillId="0" borderId="0" xfId="1" quotePrefix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164" fontId="3" fillId="0" borderId="0" xfId="1" applyNumberFormat="1" applyFont="1" applyAlignment="1">
      <alignment horizontal="left"/>
    </xf>
    <xf numFmtId="164" fontId="1" fillId="0" borderId="0" xfId="1" applyNumberFormat="1" applyAlignment="1">
      <alignment horizontal="left" wrapText="1"/>
    </xf>
  </cellXfs>
  <cellStyles count="3">
    <cellStyle name="Navadno" xfId="0" builtinId="0"/>
    <cellStyle name="Navadno 2" xfId="2" xr:uid="{C1712B38-0DD5-4BCE-8D81-CF5343E277C9}"/>
    <cellStyle name="Normal 2" xfId="1" xr:uid="{942397EF-55F3-4228-A69D-D85697DD86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0CCB-DA6C-466E-B2B5-1E8AB7ED2553}">
  <dimension ref="A1:H58"/>
  <sheetViews>
    <sheetView view="pageLayout" zoomScaleNormal="100" workbookViewId="0">
      <selection activeCell="G39" sqref="G39"/>
    </sheetView>
  </sheetViews>
  <sheetFormatPr defaultRowHeight="12.75" x14ac:dyDescent="0.2"/>
  <cols>
    <col min="1" max="1" width="11.42578125" style="107" customWidth="1"/>
    <col min="2" max="2" width="3.7109375" style="107" customWidth="1"/>
    <col min="3" max="3" width="3.5703125" style="107" customWidth="1"/>
    <col min="4" max="4" width="9.140625" style="107"/>
    <col min="5" max="5" width="16.140625" style="107" customWidth="1"/>
    <col min="6" max="6" width="12" style="107" customWidth="1"/>
    <col min="7" max="7" width="13.7109375" style="107" customWidth="1"/>
    <col min="8" max="8" width="9.140625" style="107"/>
    <col min="9" max="257" width="9.140625" style="1"/>
    <col min="258" max="258" width="3.7109375" style="1" customWidth="1"/>
    <col min="259" max="262" width="9.140625" style="1"/>
    <col min="263" max="263" width="13.7109375" style="1" customWidth="1"/>
    <col min="264" max="513" width="9.140625" style="1"/>
    <col min="514" max="514" width="3.7109375" style="1" customWidth="1"/>
    <col min="515" max="518" width="9.140625" style="1"/>
    <col min="519" max="519" width="13.7109375" style="1" customWidth="1"/>
    <col min="520" max="769" width="9.140625" style="1"/>
    <col min="770" max="770" width="3.7109375" style="1" customWidth="1"/>
    <col min="771" max="774" width="9.140625" style="1"/>
    <col min="775" max="775" width="13.7109375" style="1" customWidth="1"/>
    <col min="776" max="1025" width="9.140625" style="1"/>
    <col min="1026" max="1026" width="3.7109375" style="1" customWidth="1"/>
    <col min="1027" max="1030" width="9.140625" style="1"/>
    <col min="1031" max="1031" width="13.7109375" style="1" customWidth="1"/>
    <col min="1032" max="1281" width="9.140625" style="1"/>
    <col min="1282" max="1282" width="3.7109375" style="1" customWidth="1"/>
    <col min="1283" max="1286" width="9.140625" style="1"/>
    <col min="1287" max="1287" width="13.7109375" style="1" customWidth="1"/>
    <col min="1288" max="1537" width="9.140625" style="1"/>
    <col min="1538" max="1538" width="3.7109375" style="1" customWidth="1"/>
    <col min="1539" max="1542" width="9.140625" style="1"/>
    <col min="1543" max="1543" width="13.7109375" style="1" customWidth="1"/>
    <col min="1544" max="1793" width="9.140625" style="1"/>
    <col min="1794" max="1794" width="3.7109375" style="1" customWidth="1"/>
    <col min="1795" max="1798" width="9.140625" style="1"/>
    <col min="1799" max="1799" width="13.7109375" style="1" customWidth="1"/>
    <col min="1800" max="2049" width="9.140625" style="1"/>
    <col min="2050" max="2050" width="3.7109375" style="1" customWidth="1"/>
    <col min="2051" max="2054" width="9.140625" style="1"/>
    <col min="2055" max="2055" width="13.7109375" style="1" customWidth="1"/>
    <col min="2056" max="2305" width="9.140625" style="1"/>
    <col min="2306" max="2306" width="3.7109375" style="1" customWidth="1"/>
    <col min="2307" max="2310" width="9.140625" style="1"/>
    <col min="2311" max="2311" width="13.7109375" style="1" customWidth="1"/>
    <col min="2312" max="2561" width="9.140625" style="1"/>
    <col min="2562" max="2562" width="3.7109375" style="1" customWidth="1"/>
    <col min="2563" max="2566" width="9.140625" style="1"/>
    <col min="2567" max="2567" width="13.7109375" style="1" customWidth="1"/>
    <col min="2568" max="2817" width="9.140625" style="1"/>
    <col min="2818" max="2818" width="3.7109375" style="1" customWidth="1"/>
    <col min="2819" max="2822" width="9.140625" style="1"/>
    <col min="2823" max="2823" width="13.7109375" style="1" customWidth="1"/>
    <col min="2824" max="3073" width="9.140625" style="1"/>
    <col min="3074" max="3074" width="3.7109375" style="1" customWidth="1"/>
    <col min="3075" max="3078" width="9.140625" style="1"/>
    <col min="3079" max="3079" width="13.7109375" style="1" customWidth="1"/>
    <col min="3080" max="3329" width="9.140625" style="1"/>
    <col min="3330" max="3330" width="3.7109375" style="1" customWidth="1"/>
    <col min="3331" max="3334" width="9.140625" style="1"/>
    <col min="3335" max="3335" width="13.7109375" style="1" customWidth="1"/>
    <col min="3336" max="3585" width="9.140625" style="1"/>
    <col min="3586" max="3586" width="3.7109375" style="1" customWidth="1"/>
    <col min="3587" max="3590" width="9.140625" style="1"/>
    <col min="3591" max="3591" width="13.7109375" style="1" customWidth="1"/>
    <col min="3592" max="3841" width="9.140625" style="1"/>
    <col min="3842" max="3842" width="3.7109375" style="1" customWidth="1"/>
    <col min="3843" max="3846" width="9.140625" style="1"/>
    <col min="3847" max="3847" width="13.7109375" style="1" customWidth="1"/>
    <col min="3848" max="4097" width="9.140625" style="1"/>
    <col min="4098" max="4098" width="3.7109375" style="1" customWidth="1"/>
    <col min="4099" max="4102" width="9.140625" style="1"/>
    <col min="4103" max="4103" width="13.7109375" style="1" customWidth="1"/>
    <col min="4104" max="4353" width="9.140625" style="1"/>
    <col min="4354" max="4354" width="3.7109375" style="1" customWidth="1"/>
    <col min="4355" max="4358" width="9.140625" style="1"/>
    <col min="4359" max="4359" width="13.7109375" style="1" customWidth="1"/>
    <col min="4360" max="4609" width="9.140625" style="1"/>
    <col min="4610" max="4610" width="3.7109375" style="1" customWidth="1"/>
    <col min="4611" max="4614" width="9.140625" style="1"/>
    <col min="4615" max="4615" width="13.7109375" style="1" customWidth="1"/>
    <col min="4616" max="4865" width="9.140625" style="1"/>
    <col min="4866" max="4866" width="3.7109375" style="1" customWidth="1"/>
    <col min="4867" max="4870" width="9.140625" style="1"/>
    <col min="4871" max="4871" width="13.7109375" style="1" customWidth="1"/>
    <col min="4872" max="5121" width="9.140625" style="1"/>
    <col min="5122" max="5122" width="3.7109375" style="1" customWidth="1"/>
    <col min="5123" max="5126" width="9.140625" style="1"/>
    <col min="5127" max="5127" width="13.7109375" style="1" customWidth="1"/>
    <col min="5128" max="5377" width="9.140625" style="1"/>
    <col min="5378" max="5378" width="3.7109375" style="1" customWidth="1"/>
    <col min="5379" max="5382" width="9.140625" style="1"/>
    <col min="5383" max="5383" width="13.7109375" style="1" customWidth="1"/>
    <col min="5384" max="5633" width="9.140625" style="1"/>
    <col min="5634" max="5634" width="3.7109375" style="1" customWidth="1"/>
    <col min="5635" max="5638" width="9.140625" style="1"/>
    <col min="5639" max="5639" width="13.7109375" style="1" customWidth="1"/>
    <col min="5640" max="5889" width="9.140625" style="1"/>
    <col min="5890" max="5890" width="3.7109375" style="1" customWidth="1"/>
    <col min="5891" max="5894" width="9.140625" style="1"/>
    <col min="5895" max="5895" width="13.7109375" style="1" customWidth="1"/>
    <col min="5896" max="6145" width="9.140625" style="1"/>
    <col min="6146" max="6146" width="3.7109375" style="1" customWidth="1"/>
    <col min="6147" max="6150" width="9.140625" style="1"/>
    <col min="6151" max="6151" width="13.7109375" style="1" customWidth="1"/>
    <col min="6152" max="6401" width="9.140625" style="1"/>
    <col min="6402" max="6402" width="3.7109375" style="1" customWidth="1"/>
    <col min="6403" max="6406" width="9.140625" style="1"/>
    <col min="6407" max="6407" width="13.7109375" style="1" customWidth="1"/>
    <col min="6408" max="6657" width="9.140625" style="1"/>
    <col min="6658" max="6658" width="3.7109375" style="1" customWidth="1"/>
    <col min="6659" max="6662" width="9.140625" style="1"/>
    <col min="6663" max="6663" width="13.7109375" style="1" customWidth="1"/>
    <col min="6664" max="6913" width="9.140625" style="1"/>
    <col min="6914" max="6914" width="3.7109375" style="1" customWidth="1"/>
    <col min="6915" max="6918" width="9.140625" style="1"/>
    <col min="6919" max="6919" width="13.7109375" style="1" customWidth="1"/>
    <col min="6920" max="7169" width="9.140625" style="1"/>
    <col min="7170" max="7170" width="3.7109375" style="1" customWidth="1"/>
    <col min="7171" max="7174" width="9.140625" style="1"/>
    <col min="7175" max="7175" width="13.7109375" style="1" customWidth="1"/>
    <col min="7176" max="7425" width="9.140625" style="1"/>
    <col min="7426" max="7426" width="3.7109375" style="1" customWidth="1"/>
    <col min="7427" max="7430" width="9.140625" style="1"/>
    <col min="7431" max="7431" width="13.7109375" style="1" customWidth="1"/>
    <col min="7432" max="7681" width="9.140625" style="1"/>
    <col min="7682" max="7682" width="3.7109375" style="1" customWidth="1"/>
    <col min="7683" max="7686" width="9.140625" style="1"/>
    <col min="7687" max="7687" width="13.7109375" style="1" customWidth="1"/>
    <col min="7688" max="7937" width="9.140625" style="1"/>
    <col min="7938" max="7938" width="3.7109375" style="1" customWidth="1"/>
    <col min="7939" max="7942" width="9.140625" style="1"/>
    <col min="7943" max="7943" width="13.7109375" style="1" customWidth="1"/>
    <col min="7944" max="8193" width="9.140625" style="1"/>
    <col min="8194" max="8194" width="3.7109375" style="1" customWidth="1"/>
    <col min="8195" max="8198" width="9.140625" style="1"/>
    <col min="8199" max="8199" width="13.7109375" style="1" customWidth="1"/>
    <col min="8200" max="8449" width="9.140625" style="1"/>
    <col min="8450" max="8450" width="3.7109375" style="1" customWidth="1"/>
    <col min="8451" max="8454" width="9.140625" style="1"/>
    <col min="8455" max="8455" width="13.7109375" style="1" customWidth="1"/>
    <col min="8456" max="8705" width="9.140625" style="1"/>
    <col min="8706" max="8706" width="3.7109375" style="1" customWidth="1"/>
    <col min="8707" max="8710" width="9.140625" style="1"/>
    <col min="8711" max="8711" width="13.7109375" style="1" customWidth="1"/>
    <col min="8712" max="8961" width="9.140625" style="1"/>
    <col min="8962" max="8962" width="3.7109375" style="1" customWidth="1"/>
    <col min="8963" max="8966" width="9.140625" style="1"/>
    <col min="8967" max="8967" width="13.7109375" style="1" customWidth="1"/>
    <col min="8968" max="9217" width="9.140625" style="1"/>
    <col min="9218" max="9218" width="3.7109375" style="1" customWidth="1"/>
    <col min="9219" max="9222" width="9.140625" style="1"/>
    <col min="9223" max="9223" width="13.7109375" style="1" customWidth="1"/>
    <col min="9224" max="9473" width="9.140625" style="1"/>
    <col min="9474" max="9474" width="3.7109375" style="1" customWidth="1"/>
    <col min="9475" max="9478" width="9.140625" style="1"/>
    <col min="9479" max="9479" width="13.7109375" style="1" customWidth="1"/>
    <col min="9480" max="9729" width="9.140625" style="1"/>
    <col min="9730" max="9730" width="3.7109375" style="1" customWidth="1"/>
    <col min="9731" max="9734" width="9.140625" style="1"/>
    <col min="9735" max="9735" width="13.7109375" style="1" customWidth="1"/>
    <col min="9736" max="9985" width="9.140625" style="1"/>
    <col min="9986" max="9986" width="3.7109375" style="1" customWidth="1"/>
    <col min="9987" max="9990" width="9.140625" style="1"/>
    <col min="9991" max="9991" width="13.7109375" style="1" customWidth="1"/>
    <col min="9992" max="10241" width="9.140625" style="1"/>
    <col min="10242" max="10242" width="3.7109375" style="1" customWidth="1"/>
    <col min="10243" max="10246" width="9.140625" style="1"/>
    <col min="10247" max="10247" width="13.7109375" style="1" customWidth="1"/>
    <col min="10248" max="10497" width="9.140625" style="1"/>
    <col min="10498" max="10498" width="3.7109375" style="1" customWidth="1"/>
    <col min="10499" max="10502" width="9.140625" style="1"/>
    <col min="10503" max="10503" width="13.7109375" style="1" customWidth="1"/>
    <col min="10504" max="10753" width="9.140625" style="1"/>
    <col min="10754" max="10754" width="3.7109375" style="1" customWidth="1"/>
    <col min="10755" max="10758" width="9.140625" style="1"/>
    <col min="10759" max="10759" width="13.7109375" style="1" customWidth="1"/>
    <col min="10760" max="11009" width="9.140625" style="1"/>
    <col min="11010" max="11010" width="3.7109375" style="1" customWidth="1"/>
    <col min="11011" max="11014" width="9.140625" style="1"/>
    <col min="11015" max="11015" width="13.7109375" style="1" customWidth="1"/>
    <col min="11016" max="11265" width="9.140625" style="1"/>
    <col min="11266" max="11266" width="3.7109375" style="1" customWidth="1"/>
    <col min="11267" max="11270" width="9.140625" style="1"/>
    <col min="11271" max="11271" width="13.7109375" style="1" customWidth="1"/>
    <col min="11272" max="11521" width="9.140625" style="1"/>
    <col min="11522" max="11522" width="3.7109375" style="1" customWidth="1"/>
    <col min="11523" max="11526" width="9.140625" style="1"/>
    <col min="11527" max="11527" width="13.7109375" style="1" customWidth="1"/>
    <col min="11528" max="11777" width="9.140625" style="1"/>
    <col min="11778" max="11778" width="3.7109375" style="1" customWidth="1"/>
    <col min="11779" max="11782" width="9.140625" style="1"/>
    <col min="11783" max="11783" width="13.7109375" style="1" customWidth="1"/>
    <col min="11784" max="12033" width="9.140625" style="1"/>
    <col min="12034" max="12034" width="3.7109375" style="1" customWidth="1"/>
    <col min="12035" max="12038" width="9.140625" style="1"/>
    <col min="12039" max="12039" width="13.7109375" style="1" customWidth="1"/>
    <col min="12040" max="12289" width="9.140625" style="1"/>
    <col min="12290" max="12290" width="3.7109375" style="1" customWidth="1"/>
    <col min="12291" max="12294" width="9.140625" style="1"/>
    <col min="12295" max="12295" width="13.7109375" style="1" customWidth="1"/>
    <col min="12296" max="12545" width="9.140625" style="1"/>
    <col min="12546" max="12546" width="3.7109375" style="1" customWidth="1"/>
    <col min="12547" max="12550" width="9.140625" style="1"/>
    <col min="12551" max="12551" width="13.7109375" style="1" customWidth="1"/>
    <col min="12552" max="12801" width="9.140625" style="1"/>
    <col min="12802" max="12802" width="3.7109375" style="1" customWidth="1"/>
    <col min="12803" max="12806" width="9.140625" style="1"/>
    <col min="12807" max="12807" width="13.7109375" style="1" customWidth="1"/>
    <col min="12808" max="13057" width="9.140625" style="1"/>
    <col min="13058" max="13058" width="3.7109375" style="1" customWidth="1"/>
    <col min="13059" max="13062" width="9.140625" style="1"/>
    <col min="13063" max="13063" width="13.7109375" style="1" customWidth="1"/>
    <col min="13064" max="13313" width="9.140625" style="1"/>
    <col min="13314" max="13314" width="3.7109375" style="1" customWidth="1"/>
    <col min="13315" max="13318" width="9.140625" style="1"/>
    <col min="13319" max="13319" width="13.7109375" style="1" customWidth="1"/>
    <col min="13320" max="13569" width="9.140625" style="1"/>
    <col min="13570" max="13570" width="3.7109375" style="1" customWidth="1"/>
    <col min="13571" max="13574" width="9.140625" style="1"/>
    <col min="13575" max="13575" width="13.7109375" style="1" customWidth="1"/>
    <col min="13576" max="13825" width="9.140625" style="1"/>
    <col min="13826" max="13826" width="3.7109375" style="1" customWidth="1"/>
    <col min="13827" max="13830" width="9.140625" style="1"/>
    <col min="13831" max="13831" width="13.7109375" style="1" customWidth="1"/>
    <col min="13832" max="14081" width="9.140625" style="1"/>
    <col min="14082" max="14082" width="3.7109375" style="1" customWidth="1"/>
    <col min="14083" max="14086" width="9.140625" style="1"/>
    <col min="14087" max="14087" width="13.7109375" style="1" customWidth="1"/>
    <col min="14088" max="14337" width="9.140625" style="1"/>
    <col min="14338" max="14338" width="3.7109375" style="1" customWidth="1"/>
    <col min="14339" max="14342" width="9.140625" style="1"/>
    <col min="14343" max="14343" width="13.7109375" style="1" customWidth="1"/>
    <col min="14344" max="14593" width="9.140625" style="1"/>
    <col min="14594" max="14594" width="3.7109375" style="1" customWidth="1"/>
    <col min="14595" max="14598" width="9.140625" style="1"/>
    <col min="14599" max="14599" width="13.7109375" style="1" customWidth="1"/>
    <col min="14600" max="14849" width="9.140625" style="1"/>
    <col min="14850" max="14850" width="3.7109375" style="1" customWidth="1"/>
    <col min="14851" max="14854" width="9.140625" style="1"/>
    <col min="14855" max="14855" width="13.7109375" style="1" customWidth="1"/>
    <col min="14856" max="15105" width="9.140625" style="1"/>
    <col min="15106" max="15106" width="3.7109375" style="1" customWidth="1"/>
    <col min="15107" max="15110" width="9.140625" style="1"/>
    <col min="15111" max="15111" width="13.7109375" style="1" customWidth="1"/>
    <col min="15112" max="15361" width="9.140625" style="1"/>
    <col min="15362" max="15362" width="3.7109375" style="1" customWidth="1"/>
    <col min="15363" max="15366" width="9.140625" style="1"/>
    <col min="15367" max="15367" width="13.7109375" style="1" customWidth="1"/>
    <col min="15368" max="15617" width="9.140625" style="1"/>
    <col min="15618" max="15618" width="3.7109375" style="1" customWidth="1"/>
    <col min="15619" max="15622" width="9.140625" style="1"/>
    <col min="15623" max="15623" width="13.7109375" style="1" customWidth="1"/>
    <col min="15624" max="15873" width="9.140625" style="1"/>
    <col min="15874" max="15874" width="3.7109375" style="1" customWidth="1"/>
    <col min="15875" max="15878" width="9.140625" style="1"/>
    <col min="15879" max="15879" width="13.7109375" style="1" customWidth="1"/>
    <col min="15880" max="16129" width="9.140625" style="1"/>
    <col min="16130" max="16130" width="3.7109375" style="1" customWidth="1"/>
    <col min="16131" max="16134" width="9.140625" style="1"/>
    <col min="16135" max="16135" width="13.7109375" style="1" customWidth="1"/>
    <col min="16136" max="16384" width="9.140625" style="1"/>
  </cols>
  <sheetData>
    <row r="1" spans="1:7" s="1" customFormat="1" x14ac:dyDescent="0.2"/>
    <row r="2" spans="1:7" s="1" customFormat="1" x14ac:dyDescent="0.2"/>
    <row r="3" spans="1:7" s="1" customFormat="1" x14ac:dyDescent="0.2"/>
    <row r="4" spans="1:7" s="1" customFormat="1" x14ac:dyDescent="0.2">
      <c r="C4" s="129"/>
      <c r="D4" s="130"/>
      <c r="E4" s="130"/>
      <c r="F4" s="130"/>
      <c r="G4" s="130"/>
    </row>
    <row r="5" spans="1:7" s="1" customFormat="1" ht="41.25" customHeight="1" x14ac:dyDescent="0.2">
      <c r="C5" s="129" t="s">
        <v>205</v>
      </c>
      <c r="D5" s="130"/>
      <c r="E5" s="130"/>
      <c r="F5" s="130"/>
      <c r="G5" s="130"/>
    </row>
    <row r="6" spans="1:7" s="1" customFormat="1" ht="18" customHeight="1" x14ac:dyDescent="0.2">
      <c r="C6" s="2"/>
      <c r="D6" s="3"/>
      <c r="E6" s="3"/>
      <c r="F6" s="3"/>
      <c r="G6" s="3"/>
    </row>
    <row r="7" spans="1:7" s="1" customFormat="1" ht="18.75" customHeight="1" x14ac:dyDescent="0.2">
      <c r="C7" s="129" t="s">
        <v>113</v>
      </c>
      <c r="D7" s="130"/>
      <c r="E7" s="130"/>
      <c r="F7" s="130"/>
      <c r="G7" s="130"/>
    </row>
    <row r="8" spans="1:7" s="1" customFormat="1" ht="18.75" customHeight="1" x14ac:dyDescent="0.2">
      <c r="C8" s="2"/>
      <c r="D8" s="3"/>
      <c r="E8" s="3"/>
      <c r="F8" s="3"/>
      <c r="G8" s="3"/>
    </row>
    <row r="9" spans="1:7" s="1" customFormat="1" x14ac:dyDescent="0.2">
      <c r="A9" s="4"/>
      <c r="B9" s="5"/>
      <c r="C9" s="131"/>
      <c r="D9" s="131"/>
      <c r="E9" s="131"/>
      <c r="F9" s="131"/>
      <c r="G9" s="131"/>
    </row>
    <row r="10" spans="1:7" s="1" customFormat="1" x14ac:dyDescent="0.2">
      <c r="A10" s="4"/>
      <c r="B10" s="8"/>
      <c r="C10" s="9" t="str">
        <f>VSE!A2</f>
        <v>1 Pripravljalna dela</v>
      </c>
      <c r="G10" s="9">
        <f>VSE!G2</f>
        <v>0</v>
      </c>
    </row>
    <row r="11" spans="1:7" s="1" customFormat="1" x14ac:dyDescent="0.2">
      <c r="A11" s="4"/>
      <c r="B11" s="8"/>
      <c r="C11" s="9" t="str">
        <f>VSE!A37</f>
        <v>2 Zemeljska dela in temeljenje</v>
      </c>
      <c r="G11" s="9">
        <f>VSE!G37</f>
        <v>0</v>
      </c>
    </row>
    <row r="12" spans="1:7" s="1" customFormat="1" x14ac:dyDescent="0.2">
      <c r="A12" s="4"/>
      <c r="B12" s="8"/>
      <c r="C12" s="9" t="str">
        <f>VSE!A49</f>
        <v xml:space="preserve">3 Gradbena in obrtniška dela </v>
      </c>
    </row>
    <row r="13" spans="1:7" s="1" customFormat="1" ht="12.75" customHeight="1" x14ac:dyDescent="0.2">
      <c r="A13" s="4"/>
      <c r="B13" s="10"/>
      <c r="D13" s="132" t="str">
        <f>VSE!A50</f>
        <v>3.1 Tesarska dela</v>
      </c>
      <c r="E13" s="132"/>
      <c r="F13" s="132"/>
      <c r="G13" s="9">
        <f>VSE!G50</f>
        <v>0</v>
      </c>
    </row>
    <row r="14" spans="1:7" s="1" customFormat="1" x14ac:dyDescent="0.2">
      <c r="A14" s="4"/>
      <c r="B14" s="10"/>
      <c r="D14" s="132" t="str">
        <f>VSE!A64</f>
        <v>3.2 Dela z jeklom za ojačitev</v>
      </c>
      <c r="E14" s="132"/>
      <c r="F14" s="132"/>
      <c r="G14" s="9">
        <f>VSE!G64</f>
        <v>0</v>
      </c>
    </row>
    <row r="15" spans="1:7" s="1" customFormat="1" ht="12.75" customHeight="1" x14ac:dyDescent="0.2">
      <c r="A15" s="4"/>
      <c r="B15" s="10"/>
      <c r="D15" s="132" t="str">
        <f>VSE!A71</f>
        <v>3.3 Dela s cementnim betonom</v>
      </c>
      <c r="E15" s="132"/>
      <c r="F15" s="132"/>
      <c r="G15" s="9">
        <f>VSE!G71</f>
        <v>0</v>
      </c>
    </row>
    <row r="16" spans="1:7" s="1" customFormat="1" ht="12.75" customHeight="1" x14ac:dyDescent="0.2">
      <c r="A16" s="4"/>
      <c r="B16" s="10"/>
      <c r="D16" s="132" t="str">
        <f>VSE!A78</f>
        <v>3.4 Ključavničarska dela in dela v jeklu</v>
      </c>
      <c r="E16" s="132"/>
      <c r="F16" s="132"/>
      <c r="G16" s="9">
        <f>VSE!G78</f>
        <v>0</v>
      </c>
    </row>
    <row r="17" spans="1:7" s="1" customFormat="1" ht="12.75" customHeight="1" x14ac:dyDescent="0.2">
      <c r="A17" s="4"/>
      <c r="B17" s="10"/>
      <c r="D17" s="132" t="str">
        <f>VSE!A84</f>
        <v>3.5 Hidroizolacije</v>
      </c>
      <c r="E17" s="132"/>
      <c r="F17" s="132"/>
      <c r="G17" s="9">
        <f>VSE!G84</f>
        <v>0</v>
      </c>
    </row>
    <row r="18" spans="1:7" s="1" customFormat="1" ht="12.75" customHeight="1" x14ac:dyDescent="0.2">
      <c r="A18" s="4"/>
      <c r="B18" s="10"/>
      <c r="D18" s="132" t="str">
        <f>VSE!A92</f>
        <v>3.6 Detajli AB elementov</v>
      </c>
      <c r="E18" s="132"/>
      <c r="F18" s="132"/>
      <c r="G18" s="9">
        <f>VSE!G92</f>
        <v>0</v>
      </c>
    </row>
    <row r="19" spans="1:7" s="1" customFormat="1" x14ac:dyDescent="0.2">
      <c r="A19" s="4"/>
      <c r="B19" s="10"/>
      <c r="C19" s="132" t="str">
        <f>VSE!A96</f>
        <v>4 Voziščna konstrukcija</v>
      </c>
      <c r="D19" s="132"/>
      <c r="E19" s="132"/>
      <c r="F19" s="12"/>
      <c r="G19" s="9">
        <f>VSE!G96</f>
        <v>0</v>
      </c>
    </row>
    <row r="20" spans="1:7" s="1" customFormat="1" x14ac:dyDescent="0.2">
      <c r="A20" s="4"/>
      <c r="B20" s="10"/>
      <c r="C20" s="132" t="str">
        <f>VSE!A109</f>
        <v>5 Odvodnavanje</v>
      </c>
      <c r="D20" s="132"/>
      <c r="E20" s="132"/>
      <c r="F20" s="12"/>
      <c r="G20" s="9">
        <f>VSE!G109</f>
        <v>0</v>
      </c>
    </row>
    <row r="21" spans="1:7" s="1" customFormat="1" x14ac:dyDescent="0.2">
      <c r="A21" s="4"/>
      <c r="B21" s="10"/>
      <c r="C21" s="132" t="str">
        <f>VSE!A118</f>
        <v>6 Zavarovalna dela v strugi</v>
      </c>
      <c r="D21" s="132"/>
      <c r="E21" s="132"/>
      <c r="F21" s="12"/>
      <c r="G21" s="9">
        <f>VSE!G118</f>
        <v>0</v>
      </c>
    </row>
    <row r="22" spans="1:7" s="1" customFormat="1" x14ac:dyDescent="0.2">
      <c r="A22" s="4"/>
      <c r="B22" s="10"/>
      <c r="C22" s="132" t="str">
        <f>VSE!A132</f>
        <v>7 Ostalo</v>
      </c>
      <c r="D22" s="132"/>
      <c r="E22" s="132"/>
      <c r="F22" s="132"/>
      <c r="G22" s="9">
        <f>VSE!G132</f>
        <v>0</v>
      </c>
    </row>
    <row r="23" spans="1:7" s="1" customFormat="1" x14ac:dyDescent="0.2">
      <c r="A23" s="4"/>
      <c r="B23" s="10"/>
      <c r="C23" s="132" t="str">
        <f>VSE!A139</f>
        <v>8 Tuje storitve</v>
      </c>
      <c r="D23" s="132"/>
      <c r="E23" s="132"/>
      <c r="F23" s="132"/>
      <c r="G23" s="9">
        <f>VSE!G139</f>
        <v>0</v>
      </c>
    </row>
    <row r="24" spans="1:7" s="1" customFormat="1" x14ac:dyDescent="0.2">
      <c r="A24" s="4"/>
      <c r="B24" s="10"/>
      <c r="C24" s="11"/>
      <c r="D24" s="11"/>
      <c r="E24" s="11"/>
      <c r="F24" s="12"/>
      <c r="G24" s="9"/>
    </row>
    <row r="25" spans="1:7" s="1" customFormat="1" x14ac:dyDescent="0.2">
      <c r="A25" s="4"/>
      <c r="B25" s="5"/>
      <c r="C25" s="6"/>
      <c r="D25" s="13"/>
      <c r="E25" s="13"/>
      <c r="F25" s="14"/>
      <c r="G25" s="6"/>
    </row>
    <row r="26" spans="1:7" s="1" customFormat="1" x14ac:dyDescent="0.2">
      <c r="A26" s="4"/>
      <c r="B26" s="10"/>
      <c r="C26" s="15"/>
      <c r="D26" s="15"/>
      <c r="E26" s="15"/>
      <c r="F26" s="12"/>
      <c r="G26" s="9"/>
    </row>
    <row r="27" spans="1:7" s="1" customFormat="1" x14ac:dyDescent="0.2">
      <c r="A27" s="4"/>
      <c r="B27" s="10"/>
      <c r="C27" s="15"/>
      <c r="D27" s="16"/>
      <c r="E27" s="16"/>
      <c r="F27" s="12"/>
      <c r="G27" s="9"/>
    </row>
    <row r="28" spans="1:7" s="1" customFormat="1" ht="12.75" customHeight="1" x14ac:dyDescent="0.2">
      <c r="A28" s="4"/>
      <c r="B28" s="10"/>
      <c r="C28" s="15"/>
      <c r="D28" s="16"/>
      <c r="E28" s="16"/>
      <c r="F28" s="12"/>
      <c r="G28" s="9"/>
    </row>
    <row r="29" spans="1:7" s="1" customFormat="1" x14ac:dyDescent="0.2">
      <c r="A29" s="4"/>
      <c r="B29" s="10"/>
      <c r="C29" s="15"/>
      <c r="D29" s="16"/>
      <c r="E29" s="16"/>
      <c r="F29" s="12"/>
      <c r="G29" s="9"/>
    </row>
    <row r="30" spans="1:7" s="1" customFormat="1" x14ac:dyDescent="0.2">
      <c r="A30" s="4"/>
      <c r="B30" s="10"/>
      <c r="C30" s="15"/>
      <c r="D30" s="16"/>
      <c r="E30" s="16"/>
      <c r="F30" s="12"/>
      <c r="G30" s="9"/>
    </row>
    <row r="31" spans="1:7" s="1" customFormat="1" x14ac:dyDescent="0.2">
      <c r="A31" s="4"/>
      <c r="B31" s="10"/>
      <c r="C31" s="17"/>
      <c r="D31" s="11"/>
      <c r="E31" s="11"/>
      <c r="F31" s="12"/>
      <c r="G31" s="9"/>
    </row>
    <row r="32" spans="1:7" s="1" customFormat="1" x14ac:dyDescent="0.2">
      <c r="B32" s="8"/>
      <c r="C32" s="18"/>
      <c r="D32" s="18"/>
      <c r="E32" s="18"/>
      <c r="F32" s="18"/>
      <c r="G32" s="19"/>
    </row>
    <row r="33" spans="3:7" s="1" customFormat="1" x14ac:dyDescent="0.2"/>
    <row r="34" spans="3:7" s="1" customFormat="1" x14ac:dyDescent="0.2">
      <c r="C34" s="1" t="s">
        <v>114</v>
      </c>
      <c r="G34" s="9">
        <f>SUM(G10:G23)</f>
        <v>0</v>
      </c>
    </row>
    <row r="35" spans="3:7" s="1" customFormat="1" x14ac:dyDescent="0.2"/>
    <row r="36" spans="3:7" s="1" customFormat="1" x14ac:dyDescent="0.2">
      <c r="C36" s="18" t="s">
        <v>115</v>
      </c>
      <c r="D36" s="18"/>
      <c r="E36" s="18"/>
      <c r="F36" s="18"/>
      <c r="G36" s="20">
        <f>G34*0.22</f>
        <v>0</v>
      </c>
    </row>
    <row r="37" spans="3:7" s="1" customFormat="1" x14ac:dyDescent="0.2"/>
    <row r="38" spans="3:7" s="1" customFormat="1" x14ac:dyDescent="0.2">
      <c r="C38" s="7" t="s">
        <v>22</v>
      </c>
      <c r="D38" s="7"/>
      <c r="E38" s="7"/>
      <c r="F38" s="7"/>
      <c r="G38" s="6">
        <f>G34+G36</f>
        <v>0</v>
      </c>
    </row>
    <row r="39" spans="3:7" s="1" customFormat="1" x14ac:dyDescent="0.2"/>
    <row r="40" spans="3:7" s="1" customFormat="1" x14ac:dyDescent="0.2"/>
    <row r="41" spans="3:7" s="1" customFormat="1" x14ac:dyDescent="0.2"/>
    <row r="42" spans="3:7" s="1" customFormat="1" x14ac:dyDescent="0.2"/>
    <row r="43" spans="3:7" s="1" customFormat="1" x14ac:dyDescent="0.2"/>
    <row r="44" spans="3:7" s="1" customFormat="1" x14ac:dyDescent="0.2"/>
    <row r="45" spans="3:7" s="1" customFormat="1" x14ac:dyDescent="0.2"/>
    <row r="46" spans="3:7" s="1" customFormat="1" x14ac:dyDescent="0.2"/>
    <row r="47" spans="3:7" s="1" customFormat="1" x14ac:dyDescent="0.2"/>
    <row r="48" spans="3:7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</sheetData>
  <mergeCells count="15">
    <mergeCell ref="D16:F16"/>
    <mergeCell ref="D15:F15"/>
    <mergeCell ref="C19:E19"/>
    <mergeCell ref="C20:E20"/>
    <mergeCell ref="C23:F23"/>
    <mergeCell ref="C22:F22"/>
    <mergeCell ref="C21:E21"/>
    <mergeCell ref="D18:F18"/>
    <mergeCell ref="D17:F17"/>
    <mergeCell ref="C4:G4"/>
    <mergeCell ref="C5:G5"/>
    <mergeCell ref="C7:G7"/>
    <mergeCell ref="C9:G9"/>
    <mergeCell ref="D14:F14"/>
    <mergeCell ref="D13:F13"/>
  </mergeCells>
  <pageMargins left="0.70866141732283505" right="0.70866141732283505" top="0.74803149606299202" bottom="0.74803149606299202" header="0.31496062992126" footer="0.31496062992126"/>
  <pageSetup paperSize="9" orientation="portrait" r:id="rId1"/>
  <headerFooter>
    <oddHeader>&amp;L&amp;G
&amp;RTehnološki park 21, 1000 Ljubljana
GSM: +386 41 288 442
e-pošta: info@tempos.si</oddHeader>
    <oddFooter>&amp;LPopis del
&amp;RStran 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0F93-E128-4FC5-BD57-C829C7637120}">
  <dimension ref="A1:P147"/>
  <sheetViews>
    <sheetView showGridLines="0" tabSelected="1" view="pageLayout" topLeftCell="A118" zoomScale="85" zoomScaleNormal="100" zoomScaleSheetLayoutView="130" zoomScalePageLayoutView="85" workbookViewId="0">
      <selection activeCell="O146" sqref="O146"/>
    </sheetView>
  </sheetViews>
  <sheetFormatPr defaultRowHeight="14.25" x14ac:dyDescent="0.25"/>
  <cols>
    <col min="1" max="1" width="4.85546875" style="106" customWidth="1"/>
    <col min="2" max="2" width="27.5703125" style="92" customWidth="1"/>
    <col min="3" max="3" width="20.28515625" style="92" customWidth="1"/>
    <col min="4" max="4" width="5.42578125" style="91" customWidth="1"/>
    <col min="5" max="5" width="8.5703125" style="93" bestFit="1" customWidth="1"/>
    <col min="6" max="6" width="7.5703125" style="93" bestFit="1" customWidth="1"/>
    <col min="7" max="7" width="12.7109375" style="94" customWidth="1"/>
    <col min="8" max="8" width="1.28515625" style="34" customWidth="1"/>
    <col min="9" max="9" width="5.5703125" style="34" customWidth="1"/>
    <col min="10" max="10" width="3.7109375" style="34" bestFit="1" customWidth="1"/>
    <col min="11" max="11" width="2" style="34" bestFit="1" customWidth="1"/>
    <col min="12" max="12" width="5.5703125" style="34" bestFit="1" customWidth="1"/>
    <col min="13" max="13" width="2.85546875" style="34" bestFit="1" customWidth="1"/>
    <col min="14" max="14" width="2.42578125" style="34" bestFit="1" customWidth="1"/>
    <col min="15" max="15" width="4.28515625" style="34" customWidth="1"/>
    <col min="16" max="16" width="4" style="34" bestFit="1" customWidth="1"/>
    <col min="17" max="16384" width="9.140625" style="34"/>
  </cols>
  <sheetData>
    <row r="1" spans="1:7" ht="28.5" x14ac:dyDescent="0.25">
      <c r="A1" s="109" t="s">
        <v>0</v>
      </c>
      <c r="B1" s="110" t="s">
        <v>1</v>
      </c>
      <c r="C1" s="110" t="s">
        <v>2</v>
      </c>
      <c r="D1" s="111" t="s">
        <v>3</v>
      </c>
      <c r="E1" s="112" t="s">
        <v>4</v>
      </c>
      <c r="F1" s="113" t="s">
        <v>5</v>
      </c>
      <c r="G1" s="110" t="s">
        <v>6</v>
      </c>
    </row>
    <row r="2" spans="1:7" x14ac:dyDescent="0.25">
      <c r="A2" s="95" t="s">
        <v>7</v>
      </c>
      <c r="B2" s="39"/>
      <c r="C2" s="39"/>
      <c r="D2" s="40"/>
      <c r="E2" s="41"/>
      <c r="F2" s="41"/>
      <c r="G2" s="42">
        <f>G3+G9+G23</f>
        <v>0</v>
      </c>
    </row>
    <row r="3" spans="1:7" x14ac:dyDescent="0.25">
      <c r="A3" s="95" t="s">
        <v>8</v>
      </c>
      <c r="B3" s="39"/>
      <c r="C3" s="39"/>
      <c r="D3" s="40"/>
      <c r="E3" s="41"/>
      <c r="F3" s="41"/>
      <c r="G3" s="42">
        <f>SUM(G4:G7)</f>
        <v>0</v>
      </c>
    </row>
    <row r="4" spans="1:7" ht="38.25" x14ac:dyDescent="0.25">
      <c r="A4" s="96">
        <f ca="1">IF(ISNUMBER(OFFSET(A4,-1,0)),OFFSET(A4,-1,0)+1,IF(ISNUMBER(OFFSET(A4,-2,0)),OFFSET(A4,-2,0)+1,IF(ISNUMBER(OFFSET(A4,-3,0)),OFFSET(A4,-3,0)+1,IF(ISNUMBER(OFFSET(A4,-4,0)),OFFSET(A4,-4,0)+1,IF(ISNUMBER(OFFSET(A4,-5,0)),OFFSET(A4,-5,0)+1,IF(ISNUMBER(OFFSET(A4,-6,0)),OFFSET(A4,-6,0)+1,IF(ISNUMBER(OFFSET(A4,-7,0)),OFFSET(A4,-7,0)+1,IF(ISNUMBER(OFFSET(A4,-8,0)),OFFSET(A4,-8,0)+1,1))))))))</f>
        <v>1</v>
      </c>
      <c r="B4" s="33" t="s">
        <v>57</v>
      </c>
      <c r="C4" s="33"/>
      <c r="D4" s="43" t="s">
        <v>9</v>
      </c>
      <c r="E4" s="44">
        <v>1</v>
      </c>
      <c r="F4" s="44"/>
      <c r="G4" s="45">
        <f t="shared" ref="G4:G7" si="0">E4*F4</f>
        <v>0</v>
      </c>
    </row>
    <row r="5" spans="1:7" ht="51" x14ac:dyDescent="0.25">
      <c r="A5" s="96">
        <f t="shared" ref="A5:A7" ca="1" si="1">IF(ISNUMBER(OFFSET(A5,-1,0)),OFFSET(A5,-1,0)+1,IF(ISNUMBER(OFFSET(A5,-2,0)),OFFSET(A5,-2,0)+1,IF(ISNUMBER(OFFSET(A5,-3,0)),OFFSET(A5,-3,0)+1,IF(ISNUMBER(OFFSET(A5,-4,0)),OFFSET(A5,-4,0)+1,IF(ISNUMBER(OFFSET(A5,-5,0)),OFFSET(A5,-5,0)+1,IF(ISNUMBER(OFFSET(A5,-6,0)),OFFSET(A5,-6,0)+1,IF(ISNUMBER(OFFSET(A5,-7,0)),OFFSET(A5,-7,0)+1,IF(ISNUMBER(OFFSET(A5,-8,0)),OFFSET(A5,-8,0)+1,1))))))))</f>
        <v>2</v>
      </c>
      <c r="B5" s="33" t="s">
        <v>34</v>
      </c>
      <c r="C5" s="33"/>
      <c r="D5" s="43" t="s">
        <v>9</v>
      </c>
      <c r="E5" s="44">
        <v>1</v>
      </c>
      <c r="F5" s="44"/>
      <c r="G5" s="45">
        <f t="shared" si="0"/>
        <v>0</v>
      </c>
    </row>
    <row r="6" spans="1:7" ht="38.25" x14ac:dyDescent="0.25">
      <c r="A6" s="96">
        <f t="shared" ca="1" si="1"/>
        <v>3</v>
      </c>
      <c r="B6" s="33" t="s">
        <v>24</v>
      </c>
      <c r="C6" s="33"/>
      <c r="D6" s="43" t="s">
        <v>16</v>
      </c>
      <c r="E6" s="44">
        <v>40</v>
      </c>
      <c r="F6" s="44"/>
      <c r="G6" s="45">
        <f t="shared" si="0"/>
        <v>0</v>
      </c>
    </row>
    <row r="7" spans="1:7" ht="25.5" x14ac:dyDescent="0.25">
      <c r="A7" s="96">
        <f t="shared" ca="1" si="1"/>
        <v>4</v>
      </c>
      <c r="B7" s="33" t="s">
        <v>25</v>
      </c>
      <c r="C7" s="33" t="s">
        <v>42</v>
      </c>
      <c r="D7" s="43" t="s">
        <v>9</v>
      </c>
      <c r="E7" s="44">
        <v>9</v>
      </c>
      <c r="F7" s="44"/>
      <c r="G7" s="45">
        <f t="shared" si="0"/>
        <v>0</v>
      </c>
    </row>
    <row r="8" spans="1:7" x14ac:dyDescent="0.25">
      <c r="A8" s="97"/>
      <c r="B8" s="35"/>
      <c r="C8" s="46"/>
      <c r="D8" s="36"/>
      <c r="E8" s="47"/>
      <c r="F8" s="37"/>
      <c r="G8" s="38"/>
    </row>
    <row r="9" spans="1:7" x14ac:dyDescent="0.25">
      <c r="A9" s="95" t="s">
        <v>10</v>
      </c>
      <c r="B9" s="39"/>
      <c r="C9" s="39"/>
      <c r="D9" s="40"/>
      <c r="E9" s="41"/>
      <c r="F9" s="48"/>
      <c r="G9" s="42">
        <f>SUM(G10:G21)</f>
        <v>0</v>
      </c>
    </row>
    <row r="10" spans="1:7" ht="89.25" x14ac:dyDescent="0.25">
      <c r="A10" s="96">
        <f t="shared" ref="A10:A21" ca="1" si="2">IF(ISNUMBER(OFFSET(A10,-1,0)),OFFSET(A10,-1,0)+1,IF(ISNUMBER(OFFSET(A10,-2,0)),OFFSET(A10,-2,0)+1,IF(ISNUMBER(OFFSET(A10,-3,0)),OFFSET(A10,-3,0)+1,IF(ISNUMBER(OFFSET(A10,-4,0)),OFFSET(A10,-4,0)+1,IF(ISNUMBER(OFFSET(A10,-5,0)),OFFSET(A10,-5,0)+1,IF(ISNUMBER(OFFSET(A10,-6,0)),OFFSET(A10,-6,0)+1,IF(ISNUMBER(OFFSET(A10,-7,0)),OFFSET(A10,-7,0)+1,IF(ISNUMBER(OFFSET(A10,-8,0)),OFFSET(A10,-8,0)+1,1))))))))</f>
        <v>5</v>
      </c>
      <c r="B10" s="33" t="s">
        <v>130</v>
      </c>
      <c r="C10" s="33" t="s">
        <v>58</v>
      </c>
      <c r="D10" s="43" t="s">
        <v>12</v>
      </c>
      <c r="E10" s="44">
        <v>58</v>
      </c>
      <c r="F10" s="44"/>
      <c r="G10" s="45">
        <f t="shared" ref="G10:G21" si="3">E10*F10</f>
        <v>0</v>
      </c>
    </row>
    <row r="11" spans="1:7" ht="63.75" x14ac:dyDescent="0.25">
      <c r="A11" s="96">
        <f t="shared" ca="1" si="2"/>
        <v>6</v>
      </c>
      <c r="B11" s="33" t="s">
        <v>129</v>
      </c>
      <c r="C11" s="33" t="s">
        <v>116</v>
      </c>
      <c r="D11" s="43" t="s">
        <v>16</v>
      </c>
      <c r="E11" s="44">
        <v>20</v>
      </c>
      <c r="F11" s="44"/>
      <c r="G11" s="45">
        <f t="shared" si="3"/>
        <v>0</v>
      </c>
    </row>
    <row r="12" spans="1:7" ht="51" x14ac:dyDescent="0.25">
      <c r="A12" s="96">
        <f t="shared" ca="1" si="2"/>
        <v>7</v>
      </c>
      <c r="B12" s="33" t="s">
        <v>59</v>
      </c>
      <c r="C12" s="33" t="s">
        <v>55</v>
      </c>
      <c r="D12" s="43" t="s">
        <v>12</v>
      </c>
      <c r="E12" s="44">
        <v>16</v>
      </c>
      <c r="F12" s="44"/>
      <c r="G12" s="45">
        <f t="shared" si="3"/>
        <v>0</v>
      </c>
    </row>
    <row r="13" spans="1:7" ht="76.5" x14ac:dyDescent="0.25">
      <c r="A13" s="96">
        <f t="shared" ca="1" si="2"/>
        <v>8</v>
      </c>
      <c r="B13" s="33" t="s">
        <v>100</v>
      </c>
      <c r="C13" s="33" t="s">
        <v>101</v>
      </c>
      <c r="D13" s="43" t="s">
        <v>12</v>
      </c>
      <c r="E13" s="44">
        <v>4</v>
      </c>
      <c r="F13" s="44"/>
      <c r="G13" s="45">
        <f t="shared" si="3"/>
        <v>0</v>
      </c>
    </row>
    <row r="14" spans="1:7" ht="89.25" x14ac:dyDescent="0.25">
      <c r="A14" s="96">
        <f t="shared" ca="1" si="2"/>
        <v>9</v>
      </c>
      <c r="B14" s="33" t="s">
        <v>175</v>
      </c>
      <c r="C14" s="33"/>
      <c r="D14" s="43" t="s">
        <v>9</v>
      </c>
      <c r="E14" s="44">
        <v>1</v>
      </c>
      <c r="F14" s="44"/>
      <c r="G14" s="45">
        <f t="shared" ref="G14" si="4">E14*F14</f>
        <v>0</v>
      </c>
    </row>
    <row r="15" spans="1:7" ht="38.25" x14ac:dyDescent="0.25">
      <c r="A15" s="96">
        <f t="shared" ca="1" si="2"/>
        <v>10</v>
      </c>
      <c r="B15" s="33" t="s">
        <v>60</v>
      </c>
      <c r="C15" s="49" t="s">
        <v>116</v>
      </c>
      <c r="D15" s="43" t="s">
        <v>11</v>
      </c>
      <c r="E15" s="44">
        <v>64</v>
      </c>
      <c r="F15" s="44"/>
      <c r="G15" s="45">
        <f t="shared" si="3"/>
        <v>0</v>
      </c>
    </row>
    <row r="16" spans="1:7" ht="51" x14ac:dyDescent="0.25">
      <c r="A16" s="96">
        <f t="shared" ca="1" si="2"/>
        <v>11</v>
      </c>
      <c r="B16" s="33" t="s">
        <v>62</v>
      </c>
      <c r="C16" s="49" t="s">
        <v>116</v>
      </c>
      <c r="D16" s="43" t="s">
        <v>9</v>
      </c>
      <c r="E16" s="44">
        <v>5</v>
      </c>
      <c r="F16" s="44"/>
      <c r="G16" s="45">
        <f t="shared" si="3"/>
        <v>0</v>
      </c>
    </row>
    <row r="17" spans="1:7" ht="51" x14ac:dyDescent="0.25">
      <c r="A17" s="96">
        <f t="shared" ca="1" si="2"/>
        <v>12</v>
      </c>
      <c r="B17" s="33" t="s">
        <v>61</v>
      </c>
      <c r="C17" s="49" t="s">
        <v>116</v>
      </c>
      <c r="D17" s="43" t="s">
        <v>9</v>
      </c>
      <c r="E17" s="44">
        <v>2</v>
      </c>
      <c r="F17" s="44"/>
      <c r="G17" s="45">
        <f t="shared" si="3"/>
        <v>0</v>
      </c>
    </row>
    <row r="18" spans="1:7" ht="38.25" x14ac:dyDescent="0.25">
      <c r="A18" s="96">
        <f t="shared" ca="1" si="2"/>
        <v>13</v>
      </c>
      <c r="B18" s="33" t="s">
        <v>176</v>
      </c>
      <c r="C18" s="50"/>
      <c r="D18" s="43" t="s">
        <v>16</v>
      </c>
      <c r="E18" s="44">
        <v>15</v>
      </c>
      <c r="F18" s="44"/>
      <c r="G18" s="45">
        <f t="shared" si="3"/>
        <v>0</v>
      </c>
    </row>
    <row r="19" spans="1:7" ht="38.25" x14ac:dyDescent="0.25">
      <c r="A19" s="96">
        <f t="shared" ca="1" si="2"/>
        <v>14</v>
      </c>
      <c r="B19" s="33" t="s">
        <v>96</v>
      </c>
      <c r="C19" s="50" t="s">
        <v>97</v>
      </c>
      <c r="D19" s="43" t="s">
        <v>16</v>
      </c>
      <c r="E19" s="44">
        <v>15</v>
      </c>
      <c r="F19" s="44"/>
      <c r="G19" s="45">
        <f t="shared" si="3"/>
        <v>0</v>
      </c>
    </row>
    <row r="20" spans="1:7" ht="51" x14ac:dyDescent="0.25">
      <c r="A20" s="96">
        <f t="shared" ca="1" si="2"/>
        <v>15</v>
      </c>
      <c r="B20" s="33" t="s">
        <v>98</v>
      </c>
      <c r="C20" s="51" t="s">
        <v>97</v>
      </c>
      <c r="D20" s="43" t="s">
        <v>11</v>
      </c>
      <c r="E20" s="44">
        <v>4</v>
      </c>
      <c r="F20" s="44"/>
      <c r="G20" s="45">
        <f t="shared" si="3"/>
        <v>0</v>
      </c>
    </row>
    <row r="21" spans="1:7" ht="51" x14ac:dyDescent="0.25">
      <c r="A21" s="96">
        <f t="shared" ca="1" si="2"/>
        <v>16</v>
      </c>
      <c r="B21" s="33" t="s">
        <v>99</v>
      </c>
      <c r="C21" s="52"/>
      <c r="D21" s="43" t="s">
        <v>11</v>
      </c>
      <c r="E21" s="44">
        <v>145</v>
      </c>
      <c r="F21" s="44"/>
      <c r="G21" s="45">
        <f t="shared" si="3"/>
        <v>0</v>
      </c>
    </row>
    <row r="22" spans="1:7" x14ac:dyDescent="0.25">
      <c r="A22" s="98"/>
      <c r="B22" s="53"/>
      <c r="C22" s="54"/>
      <c r="D22" s="53"/>
      <c r="E22" s="53"/>
      <c r="F22" s="53"/>
      <c r="G22" s="53"/>
    </row>
    <row r="23" spans="1:7" x14ac:dyDescent="0.25">
      <c r="A23" s="99" t="s">
        <v>13</v>
      </c>
      <c r="B23" s="39"/>
      <c r="C23" s="39"/>
      <c r="D23" s="40"/>
      <c r="E23" s="41"/>
      <c r="F23" s="41"/>
      <c r="G23" s="42">
        <f>SUM(G25:G35)</f>
        <v>0</v>
      </c>
    </row>
    <row r="24" spans="1:7" x14ac:dyDescent="0.25">
      <c r="A24" s="119">
        <f t="shared" ref="A24:A27" ca="1" si="5">IF(ISNUMBER(OFFSET(A24,-1,0)),OFFSET(A24,-1,0)+1,IF(ISNUMBER(OFFSET(A24,-2,0)),OFFSET(A24,-2,0)+1,IF(ISNUMBER(OFFSET(A24,-3,0)),OFFSET(A24,-3,0)+1,IF(ISNUMBER(OFFSET(A24,-4,0)),OFFSET(A24,-4,0)+1,IF(ISNUMBER(OFFSET(A24,-5,0)),OFFSET(A24,-5,0)+1,IF(ISNUMBER(OFFSET(A24,-6,0)),OFFSET(A24,-6,0)+1,IF(ISNUMBER(OFFSET(A24,-7,0)),OFFSET(A24,-7,0)+1,IF(ISNUMBER(OFFSET(A24,-8,0)),OFFSET(A24,-8,0)+1,1))))))))</f>
        <v>17</v>
      </c>
      <c r="B24" s="122" t="s">
        <v>29</v>
      </c>
      <c r="C24" s="123"/>
      <c r="D24" s="123"/>
      <c r="E24" s="123"/>
      <c r="F24" s="124"/>
      <c r="G24" s="45"/>
    </row>
    <row r="25" spans="1:7" ht="51" x14ac:dyDescent="0.25">
      <c r="A25" s="120">
        <f t="shared" ca="1" si="5"/>
        <v>18</v>
      </c>
      <c r="B25" s="33" t="s">
        <v>26</v>
      </c>
      <c r="C25" s="33" t="s">
        <v>30</v>
      </c>
      <c r="D25" s="43" t="s">
        <v>12</v>
      </c>
      <c r="E25" s="44">
        <v>120</v>
      </c>
      <c r="F25" s="56"/>
      <c r="G25" s="45">
        <f t="shared" ref="G25:G27" si="6">F25*E25</f>
        <v>0</v>
      </c>
    </row>
    <row r="26" spans="1:7" ht="114.75" x14ac:dyDescent="0.25">
      <c r="A26" s="120">
        <f t="shared" ca="1" si="5"/>
        <v>19</v>
      </c>
      <c r="B26" s="33" t="s">
        <v>63</v>
      </c>
      <c r="C26" s="33" t="s">
        <v>177</v>
      </c>
      <c r="D26" s="43" t="s">
        <v>12</v>
      </c>
      <c r="E26" s="44">
        <v>60</v>
      </c>
      <c r="F26" s="56"/>
      <c r="G26" s="45">
        <f t="shared" si="6"/>
        <v>0</v>
      </c>
    </row>
    <row r="27" spans="1:7" ht="51" x14ac:dyDescent="0.25">
      <c r="A27" s="121">
        <f t="shared" ca="1" si="5"/>
        <v>20</v>
      </c>
      <c r="B27" s="33" t="s">
        <v>43</v>
      </c>
      <c r="C27" s="33" t="s">
        <v>131</v>
      </c>
      <c r="D27" s="43" t="s">
        <v>16</v>
      </c>
      <c r="E27" s="44">
        <v>30</v>
      </c>
      <c r="F27" s="56"/>
      <c r="G27" s="45">
        <f t="shared" si="6"/>
        <v>0</v>
      </c>
    </row>
    <row r="28" spans="1:7" ht="27.75" customHeight="1" x14ac:dyDescent="0.25">
      <c r="A28" s="128" t="s">
        <v>132</v>
      </c>
      <c r="B28" s="128"/>
      <c r="C28" s="128"/>
      <c r="D28" s="128"/>
      <c r="E28" s="128"/>
      <c r="F28" s="128"/>
      <c r="G28" s="128"/>
    </row>
    <row r="29" spans="1:7" ht="38.25" x14ac:dyDescent="0.25">
      <c r="A29" s="96">
        <v>18</v>
      </c>
      <c r="B29" s="33" t="s">
        <v>64</v>
      </c>
      <c r="C29" s="33" t="s">
        <v>44</v>
      </c>
      <c r="D29" s="43" t="s">
        <v>12</v>
      </c>
      <c r="E29" s="44">
        <v>52</v>
      </c>
      <c r="F29" s="56"/>
      <c r="G29" s="45">
        <f t="shared" ref="G29:G35" si="7">F29*E29</f>
        <v>0</v>
      </c>
    </row>
    <row r="30" spans="1:7" ht="89.25" x14ac:dyDescent="0.25">
      <c r="A30" s="96">
        <f t="shared" ref="A30:A35" ca="1" si="8">IF(ISNUMBER(OFFSET(A30,-1,0)),OFFSET(A30,-1,0)+1,IF(ISNUMBER(OFFSET(A30,-2,0)),OFFSET(A30,-2,0)+1,IF(ISNUMBER(OFFSET(A30,-3,0)),OFFSET(A30,-3,0)+1,IF(ISNUMBER(OFFSET(A30,-4,0)),OFFSET(A30,-4,0)+1,IF(ISNUMBER(OFFSET(A30,-5,0)),OFFSET(A30,-5,0)+1,IF(ISNUMBER(OFFSET(A30,-6,0)),OFFSET(A30,-6,0)+1,IF(ISNUMBER(OFFSET(A30,-7,0)),OFFSET(A30,-7,0)+1,IF(ISNUMBER(OFFSET(A30,-8,0)),OFFSET(A30,-8,0)+1,1))))))))</f>
        <v>19</v>
      </c>
      <c r="B30" s="33" t="s">
        <v>45</v>
      </c>
      <c r="C30" s="33" t="s">
        <v>139</v>
      </c>
      <c r="D30" s="43" t="s">
        <v>16</v>
      </c>
      <c r="E30" s="44">
        <v>20</v>
      </c>
      <c r="F30" s="44"/>
      <c r="G30" s="45">
        <f t="shared" si="7"/>
        <v>0</v>
      </c>
    </row>
    <row r="31" spans="1:7" ht="38.25" x14ac:dyDescent="0.25">
      <c r="A31" s="96">
        <f t="shared" ca="1" si="8"/>
        <v>20</v>
      </c>
      <c r="B31" s="33" t="s">
        <v>66</v>
      </c>
      <c r="C31" s="33"/>
      <c r="D31" s="43" t="s">
        <v>14</v>
      </c>
      <c r="E31" s="44">
        <v>40</v>
      </c>
      <c r="F31" s="44"/>
      <c r="G31" s="45">
        <f t="shared" si="7"/>
        <v>0</v>
      </c>
    </row>
    <row r="32" spans="1:7" s="21" customFormat="1" ht="51" x14ac:dyDescent="0.2">
      <c r="A32" s="22">
        <f t="shared" ca="1" si="8"/>
        <v>21</v>
      </c>
      <c r="B32" s="23" t="s">
        <v>199</v>
      </c>
      <c r="C32" s="33" t="s">
        <v>178</v>
      </c>
      <c r="D32" s="24" t="s">
        <v>9</v>
      </c>
      <c r="E32" s="25">
        <v>1</v>
      </c>
      <c r="F32" s="25"/>
      <c r="G32" s="26">
        <f t="shared" si="7"/>
        <v>0</v>
      </c>
    </row>
    <row r="33" spans="1:7" ht="63.75" x14ac:dyDescent="0.25">
      <c r="A33" s="96">
        <f t="shared" ca="1" si="8"/>
        <v>22</v>
      </c>
      <c r="B33" s="33" t="s">
        <v>133</v>
      </c>
      <c r="C33" s="33"/>
      <c r="D33" s="43" t="s">
        <v>11</v>
      </c>
      <c r="E33" s="44">
        <v>100</v>
      </c>
      <c r="F33" s="44"/>
      <c r="G33" s="45">
        <f t="shared" si="7"/>
        <v>0</v>
      </c>
    </row>
    <row r="34" spans="1:7" ht="76.5" x14ac:dyDescent="0.25">
      <c r="A34" s="96">
        <f t="shared" ca="1" si="8"/>
        <v>23</v>
      </c>
      <c r="B34" s="33" t="s">
        <v>23</v>
      </c>
      <c r="C34" s="33"/>
      <c r="D34" s="43" t="s">
        <v>9</v>
      </c>
      <c r="E34" s="44">
        <v>1</v>
      </c>
      <c r="F34" s="56"/>
      <c r="G34" s="45">
        <f t="shared" si="7"/>
        <v>0</v>
      </c>
    </row>
    <row r="35" spans="1:7" ht="25.5" x14ac:dyDescent="0.25">
      <c r="A35" s="96">
        <f t="shared" ca="1" si="8"/>
        <v>24</v>
      </c>
      <c r="B35" s="33" t="s">
        <v>65</v>
      </c>
      <c r="C35" s="57"/>
      <c r="D35" s="43" t="s">
        <v>9</v>
      </c>
      <c r="E35" s="44">
        <v>1</v>
      </c>
      <c r="F35" s="44"/>
      <c r="G35" s="45">
        <f t="shared" si="7"/>
        <v>0</v>
      </c>
    </row>
    <row r="36" spans="1:7" s="60" customFormat="1" x14ac:dyDescent="0.25">
      <c r="A36" s="100"/>
      <c r="B36" s="58"/>
      <c r="C36" s="59"/>
      <c r="D36" s="58"/>
      <c r="E36" s="58"/>
      <c r="F36" s="58"/>
      <c r="G36" s="58"/>
    </row>
    <row r="37" spans="1:7" x14ac:dyDescent="0.25">
      <c r="A37" s="101" t="s">
        <v>15</v>
      </c>
      <c r="B37" s="61"/>
      <c r="C37" s="61"/>
      <c r="D37" s="62"/>
      <c r="E37" s="63"/>
      <c r="F37" s="63"/>
      <c r="G37" s="64">
        <f>SUM(G39:G47)</f>
        <v>0</v>
      </c>
    </row>
    <row r="38" spans="1:7" s="21" customFormat="1" ht="28.5" customHeight="1" x14ac:dyDescent="0.2">
      <c r="A38" s="125" t="s">
        <v>170</v>
      </c>
      <c r="B38" s="125"/>
      <c r="C38" s="125"/>
      <c r="D38" s="125"/>
      <c r="E38" s="125"/>
      <c r="F38" s="125"/>
      <c r="G38" s="125"/>
    </row>
    <row r="39" spans="1:7" ht="38.25" x14ac:dyDescent="0.25">
      <c r="A39" s="96">
        <f t="shared" ref="A39:A47" ca="1" si="9">IF(ISNUMBER(OFFSET(A39,-1,0)),OFFSET(A39,-1,0)+1,IF(ISNUMBER(OFFSET(A39,-2,0)),OFFSET(A39,-2,0)+1,IF(ISNUMBER(OFFSET(A39,-3,0)),OFFSET(A39,-3,0)+1,IF(ISNUMBER(OFFSET(A39,-4,0)),OFFSET(A39,-4,0)+1,IF(ISNUMBER(OFFSET(A39,-5,0)),OFFSET(A39,-5,0)+1,IF(ISNUMBER(OFFSET(A39,-6,0)),OFFSET(A39,-6,0)+1,IF(ISNUMBER(OFFSET(A39,-7,0)),OFFSET(A39,-7,0)+1,IF(ISNUMBER(OFFSET(A39,-8,0)),OFFSET(A39,-8,0)+1,1))))))))</f>
        <v>25</v>
      </c>
      <c r="B39" s="32" t="s">
        <v>181</v>
      </c>
      <c r="C39" s="33"/>
      <c r="D39" s="65" t="s">
        <v>12</v>
      </c>
      <c r="E39" s="44">
        <v>849</v>
      </c>
      <c r="F39" s="48"/>
      <c r="G39" s="45">
        <f t="shared" ref="G39:G47" si="10">E39*F39</f>
        <v>0</v>
      </c>
    </row>
    <row r="40" spans="1:7" ht="38.25" x14ac:dyDescent="0.25">
      <c r="A40" s="96">
        <f t="shared" ca="1" si="9"/>
        <v>26</v>
      </c>
      <c r="B40" s="32" t="s">
        <v>180</v>
      </c>
      <c r="C40" s="33"/>
      <c r="D40" s="65" t="s">
        <v>12</v>
      </c>
      <c r="E40" s="44">
        <v>150</v>
      </c>
      <c r="F40" s="48"/>
      <c r="G40" s="45">
        <f t="shared" ref="G40" si="11">E40*F40</f>
        <v>0</v>
      </c>
    </row>
    <row r="41" spans="1:7" ht="38.25" x14ac:dyDescent="0.25">
      <c r="A41" s="96">
        <f t="shared" ca="1" si="9"/>
        <v>27</v>
      </c>
      <c r="B41" s="32" t="s">
        <v>134</v>
      </c>
      <c r="C41" s="33" t="s">
        <v>194</v>
      </c>
      <c r="D41" s="65" t="s">
        <v>12</v>
      </c>
      <c r="E41" s="44">
        <v>154</v>
      </c>
      <c r="F41" s="48"/>
      <c r="G41" s="45">
        <f t="shared" si="10"/>
        <v>0</v>
      </c>
    </row>
    <row r="42" spans="1:7" ht="51" x14ac:dyDescent="0.25">
      <c r="A42" s="96">
        <f ca="1">IF(ISNUMBER(OFFSET(A42,-1,0)),OFFSET(A42,-1,0)+1,IF(ISNUMBER(OFFSET(A42,-2,0)),OFFSET(A42,-2,0)+1,IF(ISNUMBER(OFFSET(A42,-3,0)),OFFSET(A42,-3,0)+1,IF(ISNUMBER(OFFSET(A42,-4,0)),OFFSET(A42,-4,0)+1,IF(ISNUMBER(OFFSET(A42,-5,0)),OFFSET(A42,-5,0)+1,IF(ISNUMBER(OFFSET(A42,-6,0)),OFFSET(A42,-6,0)+1,IF(ISNUMBER(OFFSET(A42,-7,0)),OFFSET(A42,-7,0)+1,IF(ISNUMBER(OFFSET(A42,-8,0)),OFFSET(A42,-8,0)+1,1))))))))</f>
        <v>28</v>
      </c>
      <c r="B42" s="32" t="s">
        <v>120</v>
      </c>
      <c r="C42" s="33"/>
      <c r="D42" s="65" t="s">
        <v>17</v>
      </c>
      <c r="E42" s="44">
        <v>1437</v>
      </c>
      <c r="F42" s="48"/>
      <c r="G42" s="45">
        <f>E42*F42</f>
        <v>0</v>
      </c>
    </row>
    <row r="43" spans="1:7" ht="38.25" x14ac:dyDescent="0.25">
      <c r="A43" s="96">
        <f t="shared" ca="1" si="9"/>
        <v>29</v>
      </c>
      <c r="B43" s="32" t="s">
        <v>179</v>
      </c>
      <c r="C43" s="33" t="s">
        <v>135</v>
      </c>
      <c r="D43" s="65" t="s">
        <v>11</v>
      </c>
      <c r="E43" s="44">
        <v>50</v>
      </c>
      <c r="F43" s="48"/>
      <c r="G43" s="45">
        <f t="shared" si="10"/>
        <v>0</v>
      </c>
    </row>
    <row r="44" spans="1:7" ht="114.75" x14ac:dyDescent="0.25">
      <c r="A44" s="96">
        <f t="shared" ca="1" si="9"/>
        <v>30</v>
      </c>
      <c r="B44" s="32" t="s">
        <v>136</v>
      </c>
      <c r="C44" s="33" t="s">
        <v>193</v>
      </c>
      <c r="D44" s="65" t="s">
        <v>12</v>
      </c>
      <c r="E44" s="44">
        <v>360</v>
      </c>
      <c r="F44" s="48"/>
      <c r="G44" s="45">
        <f t="shared" si="10"/>
        <v>0</v>
      </c>
    </row>
    <row r="45" spans="1:7" ht="76.5" x14ac:dyDescent="0.25">
      <c r="A45" s="96">
        <f t="shared" ca="1" si="9"/>
        <v>31</v>
      </c>
      <c r="B45" s="32" t="s">
        <v>137</v>
      </c>
      <c r="C45" s="33" t="s">
        <v>192</v>
      </c>
      <c r="D45" s="65" t="s">
        <v>12</v>
      </c>
      <c r="E45" s="44">
        <v>154</v>
      </c>
      <c r="F45" s="48"/>
      <c r="G45" s="45">
        <f t="shared" si="10"/>
        <v>0</v>
      </c>
    </row>
    <row r="46" spans="1:7" ht="76.5" x14ac:dyDescent="0.25">
      <c r="A46" s="96">
        <f ca="1">IF(ISNUMBER(OFFSET(A46,-1,0)),OFFSET(A46,-1,0)+1,IF(ISNUMBER(OFFSET(A46,-2,0)),OFFSET(A46,-2,0)+1,IF(ISNUMBER(OFFSET(A46,-3,0)),OFFSET(A46,-3,0)+1,IF(ISNUMBER(OFFSET(A46,-4,0)),OFFSET(A46,-4,0)+1,IF(ISNUMBER(OFFSET(A46,-5,0)),OFFSET(A46,-5,0)+1,IF(ISNUMBER(OFFSET(A46,-6,0)),OFFSET(A46,-6,0)+1,IF(ISNUMBER(OFFSET(A46,-7,0)),OFFSET(A46,-7,0)+1,IF(ISNUMBER(OFFSET(A46,-8,0)),OFFSET(A46,-8,0)+1,1))))))))</f>
        <v>32</v>
      </c>
      <c r="B46" s="32" t="s">
        <v>118</v>
      </c>
      <c r="C46" s="49" t="s">
        <v>182</v>
      </c>
      <c r="D46" s="65" t="s">
        <v>11</v>
      </c>
      <c r="E46" s="44">
        <v>142</v>
      </c>
      <c r="F46" s="48"/>
      <c r="G46" s="45">
        <f>E46*F46</f>
        <v>0</v>
      </c>
    </row>
    <row r="47" spans="1:7" ht="80.25" customHeight="1" x14ac:dyDescent="0.25">
      <c r="A47" s="96">
        <f t="shared" ca="1" si="9"/>
        <v>33</v>
      </c>
      <c r="B47" s="33" t="s">
        <v>123</v>
      </c>
      <c r="C47" s="33" t="s">
        <v>82</v>
      </c>
      <c r="D47" s="43" t="s">
        <v>11</v>
      </c>
      <c r="E47" s="44">
        <v>47</v>
      </c>
      <c r="F47" s="44"/>
      <c r="G47" s="45">
        <f t="shared" si="10"/>
        <v>0</v>
      </c>
    </row>
    <row r="48" spans="1:7" x14ac:dyDescent="0.25">
      <c r="A48" s="97"/>
      <c r="B48" s="35"/>
      <c r="C48" s="35"/>
      <c r="D48" s="36"/>
      <c r="E48" s="37"/>
      <c r="F48" s="37"/>
      <c r="G48" s="38"/>
    </row>
    <row r="49" spans="1:11" ht="15.75" customHeight="1" x14ac:dyDescent="0.25">
      <c r="A49" s="99" t="s">
        <v>27</v>
      </c>
      <c r="B49" s="67"/>
      <c r="C49" s="67"/>
      <c r="D49" s="68"/>
      <c r="E49" s="69"/>
      <c r="F49" s="69"/>
      <c r="G49" s="70"/>
    </row>
    <row r="50" spans="1:11" ht="15" customHeight="1" x14ac:dyDescent="0.25">
      <c r="A50" s="95" t="s">
        <v>31</v>
      </c>
      <c r="B50" s="32"/>
      <c r="C50" s="32"/>
      <c r="D50" s="65"/>
      <c r="E50" s="48"/>
      <c r="F50" s="48"/>
      <c r="G50" s="42">
        <f>SUM(G53:G62)</f>
        <v>0</v>
      </c>
    </row>
    <row r="51" spans="1:11" ht="40.5" customHeight="1" x14ac:dyDescent="0.25">
      <c r="A51" s="102" t="s">
        <v>28</v>
      </c>
      <c r="B51" s="126" t="s">
        <v>169</v>
      </c>
      <c r="C51" s="126"/>
      <c r="D51" s="126"/>
      <c r="E51" s="126"/>
      <c r="F51" s="69"/>
      <c r="G51" s="70"/>
    </row>
    <row r="52" spans="1:11" ht="53.25" customHeight="1" x14ac:dyDescent="0.25">
      <c r="A52" s="103"/>
      <c r="B52" s="127" t="s">
        <v>46</v>
      </c>
      <c r="C52" s="127"/>
      <c r="D52" s="127"/>
      <c r="E52" s="127"/>
      <c r="F52" s="63"/>
      <c r="G52" s="64"/>
    </row>
    <row r="53" spans="1:11" ht="38.25" x14ac:dyDescent="0.25">
      <c r="A53" s="96">
        <f t="shared" ref="A53:A62" ca="1" si="12">IF(ISNUMBER(OFFSET(A53,-1,0)),OFFSET(A53,-1,0)+1,IF(ISNUMBER(OFFSET(A53,-2,0)),OFFSET(A53,-2,0)+1,IF(ISNUMBER(OFFSET(A53,-3,0)),OFFSET(A53,-3,0)+1,IF(ISNUMBER(OFFSET(A53,-4,0)),OFFSET(A53,-4,0)+1,IF(ISNUMBER(OFFSET(A53,-5,0)),OFFSET(A53,-5,0)+1,IF(ISNUMBER(OFFSET(A53,-6,0)),OFFSET(A53,-6,0)+1,IF(ISNUMBER(OFFSET(A53,-7,0)),OFFSET(A53,-7,0)+1,IF(ISNUMBER(OFFSET(A53,-8,0)),OFFSET(A53,-8,0)+1,1))))))))</f>
        <v>34</v>
      </c>
      <c r="B53" s="33" t="s">
        <v>110</v>
      </c>
      <c r="C53" s="66" t="s">
        <v>47</v>
      </c>
      <c r="D53" s="43" t="s">
        <v>11</v>
      </c>
      <c r="E53" s="72">
        <v>8</v>
      </c>
      <c r="F53" s="44"/>
      <c r="G53" s="45">
        <f t="shared" ref="G53:G62" si="13">E53*F53</f>
        <v>0</v>
      </c>
      <c r="I53" s="115"/>
      <c r="J53" s="116"/>
      <c r="K53" s="116"/>
    </row>
    <row r="54" spans="1:11" ht="38.25" x14ac:dyDescent="0.25">
      <c r="A54" s="96">
        <f t="shared" ca="1" si="12"/>
        <v>35</v>
      </c>
      <c r="B54" s="33" t="s">
        <v>111</v>
      </c>
      <c r="C54" s="66" t="s">
        <v>48</v>
      </c>
      <c r="D54" s="73" t="s">
        <v>11</v>
      </c>
      <c r="E54" s="74">
        <v>47</v>
      </c>
      <c r="F54" s="74"/>
      <c r="G54" s="45">
        <f t="shared" si="13"/>
        <v>0</v>
      </c>
    </row>
    <row r="55" spans="1:11" ht="51" x14ac:dyDescent="0.25">
      <c r="A55" s="96">
        <f t="shared" ca="1" si="12"/>
        <v>36</v>
      </c>
      <c r="B55" s="33" t="s">
        <v>142</v>
      </c>
      <c r="C55" s="75" t="s">
        <v>67</v>
      </c>
      <c r="D55" s="73" t="s">
        <v>11</v>
      </c>
      <c r="E55" s="74">
        <v>250</v>
      </c>
      <c r="F55" s="74"/>
      <c r="G55" s="45">
        <f t="shared" si="13"/>
        <v>0</v>
      </c>
    </row>
    <row r="56" spans="1:11" ht="51" x14ac:dyDescent="0.25">
      <c r="A56" s="96">
        <f t="shared" ca="1" si="12"/>
        <v>37</v>
      </c>
      <c r="B56" s="33" t="s">
        <v>143</v>
      </c>
      <c r="C56" s="77" t="s">
        <v>35</v>
      </c>
      <c r="D56" s="43" t="s">
        <v>11</v>
      </c>
      <c r="E56" s="72">
        <v>44</v>
      </c>
      <c r="F56" s="44"/>
      <c r="G56" s="45">
        <f t="shared" si="13"/>
        <v>0</v>
      </c>
    </row>
    <row r="57" spans="1:11" ht="38.25" x14ac:dyDescent="0.25">
      <c r="A57" s="96">
        <f t="shared" ca="1" si="12"/>
        <v>38</v>
      </c>
      <c r="B57" s="33" t="s">
        <v>141</v>
      </c>
      <c r="C57" s="55" t="s">
        <v>68</v>
      </c>
      <c r="D57" s="43" t="s">
        <v>11</v>
      </c>
      <c r="E57" s="72">
        <v>11</v>
      </c>
      <c r="F57" s="44"/>
      <c r="G57" s="45">
        <f t="shared" si="13"/>
        <v>0</v>
      </c>
    </row>
    <row r="58" spans="1:11" ht="38.25" x14ac:dyDescent="0.25">
      <c r="A58" s="96">
        <f t="shared" ca="1" si="12"/>
        <v>39</v>
      </c>
      <c r="B58" s="33" t="s">
        <v>112</v>
      </c>
      <c r="C58" s="33" t="s">
        <v>69</v>
      </c>
      <c r="D58" s="43" t="s">
        <v>11</v>
      </c>
      <c r="E58" s="72">
        <v>14</v>
      </c>
      <c r="F58" s="44"/>
      <c r="G58" s="45">
        <f t="shared" si="13"/>
        <v>0</v>
      </c>
    </row>
    <row r="59" spans="1:11" s="21" customFormat="1" ht="63.75" x14ac:dyDescent="0.2">
      <c r="A59" s="96">
        <f t="shared" ca="1" si="12"/>
        <v>40</v>
      </c>
      <c r="B59" s="30" t="s">
        <v>144</v>
      </c>
      <c r="C59" s="78" t="s">
        <v>140</v>
      </c>
      <c r="D59" s="28" t="s">
        <v>11</v>
      </c>
      <c r="E59" s="29">
        <v>5</v>
      </c>
      <c r="F59" s="29"/>
      <c r="G59" s="26">
        <f t="shared" si="13"/>
        <v>0</v>
      </c>
    </row>
    <row r="60" spans="1:11" ht="25.5" x14ac:dyDescent="0.25">
      <c r="A60" s="96">
        <f t="shared" ca="1" si="12"/>
        <v>41</v>
      </c>
      <c r="B60" s="33" t="s">
        <v>49</v>
      </c>
      <c r="C60" s="79"/>
      <c r="D60" s="73" t="s">
        <v>16</v>
      </c>
      <c r="E60" s="76">
        <v>10</v>
      </c>
      <c r="F60" s="74"/>
      <c r="G60" s="45">
        <f t="shared" si="13"/>
        <v>0</v>
      </c>
    </row>
    <row r="61" spans="1:11" ht="25.5" x14ac:dyDescent="0.25">
      <c r="A61" s="96">
        <f t="shared" ca="1" si="12"/>
        <v>42</v>
      </c>
      <c r="B61" s="33" t="s">
        <v>32</v>
      </c>
      <c r="C61" s="79"/>
      <c r="D61" s="73" t="s">
        <v>16</v>
      </c>
      <c r="E61" s="76">
        <v>85</v>
      </c>
      <c r="F61" s="74"/>
      <c r="G61" s="45">
        <f t="shared" si="13"/>
        <v>0</v>
      </c>
    </row>
    <row r="62" spans="1:11" ht="25.5" x14ac:dyDescent="0.25">
      <c r="A62" s="96">
        <f t="shared" ca="1" si="12"/>
        <v>43</v>
      </c>
      <c r="B62" s="33" t="s">
        <v>36</v>
      </c>
      <c r="C62" s="79"/>
      <c r="D62" s="73" t="s">
        <v>16</v>
      </c>
      <c r="E62" s="76">
        <v>10</v>
      </c>
      <c r="F62" s="74"/>
      <c r="G62" s="45">
        <f t="shared" si="13"/>
        <v>0</v>
      </c>
    </row>
    <row r="63" spans="1:11" x14ac:dyDescent="0.25">
      <c r="A63" s="97"/>
      <c r="B63" s="35"/>
      <c r="C63" s="35"/>
      <c r="D63" s="36"/>
      <c r="E63" s="37"/>
      <c r="F63" s="37"/>
      <c r="G63" s="38"/>
    </row>
    <row r="64" spans="1:11" ht="14.25" customHeight="1" x14ac:dyDescent="0.25">
      <c r="A64" s="95" t="s">
        <v>127</v>
      </c>
      <c r="B64" s="32"/>
      <c r="C64" s="32"/>
      <c r="D64" s="65"/>
      <c r="E64" s="48"/>
      <c r="F64" s="48"/>
      <c r="G64" s="42">
        <f>SUM(G65:G69)</f>
        <v>0</v>
      </c>
    </row>
    <row r="65" spans="1:10" ht="63.75" x14ac:dyDescent="0.25">
      <c r="A65" s="96">
        <f t="shared" ref="A65:A69" ca="1" si="14">IF(ISNUMBER(OFFSET(A65,-1,0)),OFFSET(A65,-1,0)+1,IF(ISNUMBER(OFFSET(A65,-2,0)),OFFSET(A65,-2,0)+1,IF(ISNUMBER(OFFSET(A65,-3,0)),OFFSET(A65,-3,0)+1,IF(ISNUMBER(OFFSET(A65,-4,0)),OFFSET(A65,-4,0)+1,IF(ISNUMBER(OFFSET(A65,-5,0)),OFFSET(A65,-5,0)+1,IF(ISNUMBER(OFFSET(A65,-6,0)),OFFSET(A65,-6,0)+1,IF(ISNUMBER(OFFSET(A65,-7,0)),OFFSET(A65,-7,0)+1,IF(ISNUMBER(OFFSET(A65,-8,0)),OFFSET(A65,-8,0)+1,1))))))))</f>
        <v>44</v>
      </c>
      <c r="B65" s="77" t="s">
        <v>72</v>
      </c>
      <c r="C65" s="77"/>
      <c r="D65" s="73" t="s">
        <v>33</v>
      </c>
      <c r="E65" s="44">
        <v>710</v>
      </c>
      <c r="F65" s="74"/>
      <c r="G65" s="80">
        <f>E65*F65</f>
        <v>0</v>
      </c>
    </row>
    <row r="66" spans="1:10" ht="69" customHeight="1" x14ac:dyDescent="0.25">
      <c r="A66" s="96">
        <f t="shared" ca="1" si="14"/>
        <v>45</v>
      </c>
      <c r="B66" s="77" t="s">
        <v>73</v>
      </c>
      <c r="C66" s="77"/>
      <c r="D66" s="73" t="s">
        <v>33</v>
      </c>
      <c r="E66" s="44">
        <v>13146</v>
      </c>
      <c r="F66" s="74"/>
      <c r="G66" s="80">
        <f t="shared" ref="G66:G69" si="15">E66*F66</f>
        <v>0</v>
      </c>
    </row>
    <row r="67" spans="1:10" ht="54" customHeight="1" x14ac:dyDescent="0.25">
      <c r="A67" s="96">
        <f t="shared" ca="1" si="14"/>
        <v>46</v>
      </c>
      <c r="B67" s="33" t="s">
        <v>74</v>
      </c>
      <c r="C67" s="33" t="s">
        <v>183</v>
      </c>
      <c r="D67" s="43" t="s">
        <v>33</v>
      </c>
      <c r="E67" s="44">
        <v>796</v>
      </c>
      <c r="F67" s="44"/>
      <c r="G67" s="80">
        <f t="shared" si="15"/>
        <v>0</v>
      </c>
    </row>
    <row r="68" spans="1:10" s="21" customFormat="1" x14ac:dyDescent="0.2">
      <c r="A68" s="22">
        <f t="shared" ca="1" si="14"/>
        <v>47</v>
      </c>
      <c r="B68" s="23" t="s">
        <v>203</v>
      </c>
      <c r="C68" s="23" t="s">
        <v>204</v>
      </c>
      <c r="D68" s="24" t="s">
        <v>33</v>
      </c>
      <c r="E68" s="25">
        <v>18</v>
      </c>
      <c r="F68" s="25"/>
      <c r="G68" s="108">
        <f t="shared" ref="G68" si="16">E68*F68</f>
        <v>0</v>
      </c>
      <c r="I68" s="107"/>
      <c r="J68" s="107"/>
    </row>
    <row r="69" spans="1:10" s="21" customFormat="1" ht="90.75" x14ac:dyDescent="0.2">
      <c r="A69" s="22">
        <f t="shared" ca="1" si="14"/>
        <v>48</v>
      </c>
      <c r="B69" s="23" t="s">
        <v>201</v>
      </c>
      <c r="C69" s="23" t="s">
        <v>202</v>
      </c>
      <c r="D69" s="24" t="s">
        <v>9</v>
      </c>
      <c r="E69" s="25">
        <v>14</v>
      </c>
      <c r="F69" s="25"/>
      <c r="G69" s="108">
        <f t="shared" si="15"/>
        <v>0</v>
      </c>
      <c r="I69" s="107"/>
      <c r="J69" s="107"/>
    </row>
    <row r="70" spans="1:10" x14ac:dyDescent="0.25">
      <c r="A70" s="97"/>
      <c r="B70" s="35"/>
      <c r="C70" s="35"/>
      <c r="D70" s="36"/>
      <c r="E70" s="37"/>
      <c r="F70" s="37"/>
      <c r="G70" s="38"/>
    </row>
    <row r="71" spans="1:10" x14ac:dyDescent="0.25">
      <c r="A71" s="95" t="s">
        <v>128</v>
      </c>
      <c r="B71" s="81"/>
      <c r="C71" s="31"/>
      <c r="D71" s="81"/>
      <c r="E71" s="81"/>
      <c r="F71" s="82"/>
      <c r="G71" s="70">
        <f>SUM(G72:G76)</f>
        <v>0</v>
      </c>
    </row>
    <row r="72" spans="1:10" ht="38.25" x14ac:dyDescent="0.25">
      <c r="A72" s="96">
        <f t="shared" ref="A72:A76" ca="1" si="17">IF(ISNUMBER(OFFSET(A72,-1,0)),OFFSET(A72,-1,0)+1,IF(ISNUMBER(OFFSET(A72,-2,0)),OFFSET(A72,-2,0)+1,IF(ISNUMBER(OFFSET(A72,-3,0)),OFFSET(A72,-3,0)+1,IF(ISNUMBER(OFFSET(A72,-4,0)),OFFSET(A72,-4,0)+1,IF(ISNUMBER(OFFSET(A72,-5,0)),OFFSET(A72,-5,0)+1,IF(ISNUMBER(OFFSET(A72,-6,0)),OFFSET(A72,-6,0)+1,IF(ISNUMBER(OFFSET(A72,-7,0)),OFFSET(A72,-7,0)+1,IF(ISNUMBER(OFFSET(A72,-8,0)),OFFSET(A72,-8,0)+1,1))))))))</f>
        <v>49</v>
      </c>
      <c r="B72" s="33" t="s">
        <v>75</v>
      </c>
      <c r="C72" s="33" t="s">
        <v>50</v>
      </c>
      <c r="D72" s="43" t="s">
        <v>12</v>
      </c>
      <c r="E72" s="44">
        <v>7</v>
      </c>
      <c r="F72" s="44"/>
      <c r="G72" s="45">
        <f t="shared" ref="G72:G76" si="18">E72*F72</f>
        <v>0</v>
      </c>
    </row>
    <row r="73" spans="1:10" ht="76.5" x14ac:dyDescent="0.25">
      <c r="A73" s="96">
        <f t="shared" ca="1" si="17"/>
        <v>50</v>
      </c>
      <c r="B73" s="33" t="s">
        <v>108</v>
      </c>
      <c r="C73" s="83" t="s">
        <v>109</v>
      </c>
      <c r="D73" s="43" t="s">
        <v>12</v>
      </c>
      <c r="E73" s="74">
        <v>43</v>
      </c>
      <c r="F73" s="74"/>
      <c r="G73" s="45">
        <f t="shared" si="18"/>
        <v>0</v>
      </c>
    </row>
    <row r="74" spans="1:10" ht="63.75" x14ac:dyDescent="0.25">
      <c r="A74" s="96">
        <f t="shared" ca="1" si="17"/>
        <v>51</v>
      </c>
      <c r="B74" s="33" t="s">
        <v>51</v>
      </c>
      <c r="C74" s="33" t="s">
        <v>184</v>
      </c>
      <c r="D74" s="43" t="s">
        <v>12</v>
      </c>
      <c r="E74" s="74">
        <v>75</v>
      </c>
      <c r="F74" s="74"/>
      <c r="G74" s="45">
        <f t="shared" si="18"/>
        <v>0</v>
      </c>
    </row>
    <row r="75" spans="1:10" ht="76.5" x14ac:dyDescent="0.25">
      <c r="A75" s="96">
        <f t="shared" ca="1" si="17"/>
        <v>52</v>
      </c>
      <c r="B75" s="33" t="s">
        <v>102</v>
      </c>
      <c r="C75" s="33" t="s">
        <v>76</v>
      </c>
      <c r="D75" s="43" t="s">
        <v>12</v>
      </c>
      <c r="E75" s="74">
        <v>25</v>
      </c>
      <c r="F75" s="74"/>
      <c r="G75" s="45">
        <f t="shared" si="18"/>
        <v>0</v>
      </c>
    </row>
    <row r="76" spans="1:10" s="21" customFormat="1" ht="102" x14ac:dyDescent="0.2">
      <c r="A76" s="96">
        <f t="shared" ca="1" si="17"/>
        <v>53</v>
      </c>
      <c r="B76" s="23" t="s">
        <v>103</v>
      </c>
      <c r="C76" s="66" t="s">
        <v>145</v>
      </c>
      <c r="D76" s="24" t="s">
        <v>12</v>
      </c>
      <c r="E76" s="29">
        <v>1</v>
      </c>
      <c r="F76" s="29"/>
      <c r="G76" s="26">
        <f t="shared" si="18"/>
        <v>0</v>
      </c>
    </row>
    <row r="77" spans="1:10" x14ac:dyDescent="0.25">
      <c r="A77" s="97"/>
      <c r="B77" s="35"/>
      <c r="C77" s="35"/>
      <c r="D77" s="65"/>
      <c r="E77" s="48"/>
      <c r="F77" s="37"/>
      <c r="G77" s="38"/>
    </row>
    <row r="78" spans="1:10" x14ac:dyDescent="0.25">
      <c r="A78" s="95" t="s">
        <v>172</v>
      </c>
      <c r="B78" s="32"/>
      <c r="C78" s="32"/>
      <c r="D78" s="65"/>
      <c r="E78" s="48"/>
      <c r="F78" s="48"/>
      <c r="G78" s="42">
        <f>SUM(G79:G82)</f>
        <v>0</v>
      </c>
    </row>
    <row r="79" spans="1:10" ht="89.25" x14ac:dyDescent="0.25">
      <c r="A79" s="96">
        <f t="shared" ref="A79:A82" ca="1" si="19">IF(ISNUMBER(OFFSET(A79,-1,0)),OFFSET(A79,-1,0)+1,IF(ISNUMBER(OFFSET(A79,-2,0)),OFFSET(A79,-2,0)+1,IF(ISNUMBER(OFFSET(A79,-3,0)),OFFSET(A79,-3,0)+1,IF(ISNUMBER(OFFSET(A79,-4,0)),OFFSET(A79,-4,0)+1,IF(ISNUMBER(OFFSET(A79,-5,0)),OFFSET(A79,-5,0)+1,IF(ISNUMBER(OFFSET(A79,-6,0)),OFFSET(A79,-6,0)+1,IF(ISNUMBER(OFFSET(A79,-7,0)),OFFSET(A79,-7,0)+1,IF(ISNUMBER(OFFSET(A79,-8,0)),OFFSET(A79,-8,0)+1,1))))))))</f>
        <v>54</v>
      </c>
      <c r="B79" s="33" t="s">
        <v>77</v>
      </c>
      <c r="C79" s="33" t="s">
        <v>198</v>
      </c>
      <c r="D79" s="43" t="s">
        <v>16</v>
      </c>
      <c r="E79" s="74">
        <v>6</v>
      </c>
      <c r="F79" s="74"/>
      <c r="G79" s="45">
        <f t="shared" ref="G79:G82" si="20">E79*F79</f>
        <v>0</v>
      </c>
    </row>
    <row r="80" spans="1:10" ht="102" x14ac:dyDescent="0.25">
      <c r="A80" s="96">
        <f t="shared" ca="1" si="19"/>
        <v>55</v>
      </c>
      <c r="B80" s="33" t="s">
        <v>78</v>
      </c>
      <c r="C80" s="33" t="s">
        <v>185</v>
      </c>
      <c r="D80" s="43" t="s">
        <v>16</v>
      </c>
      <c r="E80" s="74">
        <v>14</v>
      </c>
      <c r="F80" s="74"/>
      <c r="G80" s="45">
        <f t="shared" si="20"/>
        <v>0</v>
      </c>
    </row>
    <row r="81" spans="1:7" ht="51" x14ac:dyDescent="0.25">
      <c r="A81" s="96">
        <f t="shared" ca="1" si="19"/>
        <v>56</v>
      </c>
      <c r="B81" s="33" t="s">
        <v>206</v>
      </c>
      <c r="C81" s="33" t="s">
        <v>207</v>
      </c>
      <c r="D81" s="43" t="s">
        <v>16</v>
      </c>
      <c r="E81" s="74">
        <v>4</v>
      </c>
      <c r="F81" s="74"/>
      <c r="G81" s="45">
        <f t="shared" si="20"/>
        <v>0</v>
      </c>
    </row>
    <row r="82" spans="1:7" ht="76.5" x14ac:dyDescent="0.25">
      <c r="A82" s="96">
        <f t="shared" ca="1" si="19"/>
        <v>57</v>
      </c>
      <c r="B82" s="77" t="s">
        <v>92</v>
      </c>
      <c r="C82" s="77" t="s">
        <v>93</v>
      </c>
      <c r="D82" s="73" t="s">
        <v>16</v>
      </c>
      <c r="E82" s="74">
        <f>E80+E79</f>
        <v>20</v>
      </c>
      <c r="F82" s="74"/>
      <c r="G82" s="74">
        <f t="shared" si="20"/>
        <v>0</v>
      </c>
    </row>
    <row r="83" spans="1:7" x14ac:dyDescent="0.25">
      <c r="A83" s="97"/>
      <c r="B83" s="35"/>
      <c r="C83" s="35"/>
      <c r="D83" s="36"/>
      <c r="E83" s="37"/>
      <c r="F83" s="37"/>
      <c r="G83" s="38"/>
    </row>
    <row r="84" spans="1:7" ht="21" customHeight="1" x14ac:dyDescent="0.25">
      <c r="A84" s="95" t="s">
        <v>173</v>
      </c>
      <c r="B84" s="39"/>
      <c r="C84" s="39"/>
      <c r="D84" s="40"/>
      <c r="E84" s="41"/>
      <c r="F84" s="41"/>
      <c r="G84" s="42">
        <f>SUM(G85:G90)</f>
        <v>0</v>
      </c>
    </row>
    <row r="85" spans="1:7" ht="38.25" x14ac:dyDescent="0.25">
      <c r="A85" s="96">
        <f t="shared" ref="A85:A90" ca="1" si="21">IF(ISNUMBER(OFFSET(A85,-1,0)),OFFSET(A85,-1,0)+1,IF(ISNUMBER(OFFSET(A85,-2,0)),OFFSET(A85,-2,0)+1,IF(ISNUMBER(OFFSET(A85,-3,0)),OFFSET(A85,-3,0)+1,IF(ISNUMBER(OFFSET(A85,-4,0)),OFFSET(A85,-4,0)+1,IF(ISNUMBER(OFFSET(A85,-5,0)),OFFSET(A85,-5,0)+1,IF(ISNUMBER(OFFSET(A85,-6,0)),OFFSET(A85,-6,0)+1,IF(ISNUMBER(OFFSET(A85,-7,0)),OFFSET(A85,-7,0)+1,IF(ISNUMBER(OFFSET(A85,-8,0)),OFFSET(A85,-8,0)+1,1))))))))</f>
        <v>58</v>
      </c>
      <c r="B85" s="33" t="s">
        <v>52</v>
      </c>
      <c r="C85" s="33"/>
      <c r="D85" s="43" t="s">
        <v>11</v>
      </c>
      <c r="E85" s="44">
        <v>53</v>
      </c>
      <c r="F85" s="44"/>
      <c r="G85" s="45">
        <f t="shared" ref="G85:G90" si="22">E85*F85</f>
        <v>0</v>
      </c>
    </row>
    <row r="86" spans="1:7" ht="38.25" x14ac:dyDescent="0.25">
      <c r="A86" s="96">
        <f t="shared" ca="1" si="21"/>
        <v>59</v>
      </c>
      <c r="B86" s="33" t="s">
        <v>53</v>
      </c>
      <c r="C86" s="33"/>
      <c r="D86" s="43" t="s">
        <v>11</v>
      </c>
      <c r="E86" s="44">
        <v>53</v>
      </c>
      <c r="F86" s="44"/>
      <c r="G86" s="45">
        <f t="shared" si="22"/>
        <v>0</v>
      </c>
    </row>
    <row r="87" spans="1:7" ht="114.75" x14ac:dyDescent="0.25">
      <c r="A87" s="96">
        <f t="shared" ca="1" si="21"/>
        <v>60</v>
      </c>
      <c r="B87" s="33" t="s">
        <v>79</v>
      </c>
      <c r="C87" s="33" t="s">
        <v>80</v>
      </c>
      <c r="D87" s="43" t="s">
        <v>11</v>
      </c>
      <c r="E87" s="44">
        <v>53</v>
      </c>
      <c r="F87" s="44"/>
      <c r="G87" s="45">
        <f t="shared" si="22"/>
        <v>0</v>
      </c>
    </row>
    <row r="88" spans="1:7" ht="51" x14ac:dyDescent="0.25">
      <c r="A88" s="96">
        <f t="shared" ca="1" si="21"/>
        <v>61</v>
      </c>
      <c r="B88" s="33" t="s">
        <v>117</v>
      </c>
      <c r="C88" s="33" t="s">
        <v>54</v>
      </c>
      <c r="D88" s="43" t="s">
        <v>11</v>
      </c>
      <c r="E88" s="44">
        <v>196</v>
      </c>
      <c r="F88" s="44"/>
      <c r="G88" s="45">
        <f t="shared" si="22"/>
        <v>0</v>
      </c>
    </row>
    <row r="89" spans="1:7" ht="51" x14ac:dyDescent="0.25">
      <c r="A89" s="96">
        <f t="shared" ca="1" si="21"/>
        <v>62</v>
      </c>
      <c r="B89" s="33" t="s">
        <v>81</v>
      </c>
      <c r="C89" s="33" t="s">
        <v>54</v>
      </c>
      <c r="D89" s="43" t="s">
        <v>11</v>
      </c>
      <c r="E89" s="44">
        <f>E88</f>
        <v>196</v>
      </c>
      <c r="F89" s="44"/>
      <c r="G89" s="45">
        <f t="shared" si="22"/>
        <v>0</v>
      </c>
    </row>
    <row r="90" spans="1:7" ht="89.25" x14ac:dyDescent="0.25">
      <c r="A90" s="96">
        <f t="shared" ca="1" si="21"/>
        <v>63</v>
      </c>
      <c r="B90" s="33" t="s">
        <v>38</v>
      </c>
      <c r="C90" s="33" t="s">
        <v>186</v>
      </c>
      <c r="D90" s="43" t="s">
        <v>39</v>
      </c>
      <c r="E90" s="44">
        <v>18</v>
      </c>
      <c r="F90" s="44"/>
      <c r="G90" s="45">
        <f t="shared" si="22"/>
        <v>0</v>
      </c>
    </row>
    <row r="91" spans="1:7" x14ac:dyDescent="0.25">
      <c r="A91" s="97"/>
      <c r="B91" s="35"/>
      <c r="C91" s="35"/>
      <c r="D91" s="36"/>
      <c r="E91" s="37"/>
      <c r="F91" s="37"/>
      <c r="G91" s="38"/>
    </row>
    <row r="92" spans="1:7" ht="21" customHeight="1" x14ac:dyDescent="0.25">
      <c r="A92" s="95" t="s">
        <v>174</v>
      </c>
      <c r="B92" s="39"/>
      <c r="C92" s="39"/>
      <c r="D92" s="40"/>
      <c r="E92" s="41"/>
      <c r="F92" s="41"/>
      <c r="G92" s="42">
        <f>SUM(G93:G94)</f>
        <v>0</v>
      </c>
    </row>
    <row r="93" spans="1:7" ht="38.25" x14ac:dyDescent="0.25">
      <c r="A93" s="96">
        <f t="shared" ref="A93:A94" ca="1" si="23">IF(ISNUMBER(OFFSET(A93,-1,0)),OFFSET(A93,-1,0)+1,IF(ISNUMBER(OFFSET(A93,-2,0)),OFFSET(A93,-2,0)+1,IF(ISNUMBER(OFFSET(A93,-3,0)),OFFSET(A93,-3,0)+1,IF(ISNUMBER(OFFSET(A93,-4,0)),OFFSET(A93,-4,0)+1,IF(ISNUMBER(OFFSET(A93,-5,0)),OFFSET(A93,-5,0)+1,IF(ISNUMBER(OFFSET(A93,-6,0)),OFFSET(A93,-6,0)+1,IF(ISNUMBER(OFFSET(A93,-7,0)),OFFSET(A93,-7,0)+1,IF(ISNUMBER(OFFSET(A93,-8,0)),OFFSET(A93,-8,0)+1,1))))))))</f>
        <v>64</v>
      </c>
      <c r="B93" s="33" t="s">
        <v>70</v>
      </c>
      <c r="C93" s="66" t="s">
        <v>71</v>
      </c>
      <c r="D93" s="43" t="s">
        <v>16</v>
      </c>
      <c r="E93" s="44">
        <v>58</v>
      </c>
      <c r="F93" s="44"/>
      <c r="G93" s="45">
        <f t="shared" ref="G93:G94" si="24">E93*F93</f>
        <v>0</v>
      </c>
    </row>
    <row r="94" spans="1:7" s="21" customFormat="1" ht="89.25" x14ac:dyDescent="0.2">
      <c r="A94" s="22">
        <f t="shared" ca="1" si="23"/>
        <v>65</v>
      </c>
      <c r="B94" s="23" t="s">
        <v>171</v>
      </c>
      <c r="C94" s="27" t="s">
        <v>200</v>
      </c>
      <c r="D94" s="24" t="s">
        <v>16</v>
      </c>
      <c r="E94" s="25">
        <v>2</v>
      </c>
      <c r="F94" s="25"/>
      <c r="G94" s="26">
        <f t="shared" si="24"/>
        <v>0</v>
      </c>
    </row>
    <row r="95" spans="1:7" x14ac:dyDescent="0.25">
      <c r="A95" s="97"/>
      <c r="B95" s="35"/>
      <c r="C95" s="35"/>
      <c r="D95" s="36"/>
      <c r="E95" s="37"/>
      <c r="F95" s="37"/>
      <c r="G95" s="38"/>
    </row>
    <row r="96" spans="1:7" ht="22.5" customHeight="1" x14ac:dyDescent="0.25">
      <c r="A96" s="95" t="s">
        <v>37</v>
      </c>
      <c r="B96" s="39"/>
      <c r="C96" s="39"/>
      <c r="D96" s="40"/>
      <c r="E96" s="41"/>
      <c r="F96" s="41"/>
      <c r="G96" s="42">
        <f>SUM(G98:G107)</f>
        <v>0</v>
      </c>
    </row>
    <row r="97" spans="1:16" ht="42" customHeight="1" x14ac:dyDescent="0.25">
      <c r="A97" s="104" t="s">
        <v>28</v>
      </c>
      <c r="B97" s="123" t="s">
        <v>146</v>
      </c>
      <c r="C97" s="123"/>
      <c r="D97" s="123"/>
      <c r="E97" s="123"/>
      <c r="F97" s="31"/>
      <c r="G97" s="70"/>
    </row>
    <row r="98" spans="1:16" ht="51" x14ac:dyDescent="0.25">
      <c r="A98" s="96">
        <f t="shared" ref="A98:A107" ca="1" si="25">IF(ISNUMBER(OFFSET(A98,-1,0)),OFFSET(A98,-1,0)+1,IF(ISNUMBER(OFFSET(A98,-2,0)),OFFSET(A98,-2,0)+1,IF(ISNUMBER(OFFSET(A98,-3,0)),OFFSET(A98,-3,0)+1,IF(ISNUMBER(OFFSET(A98,-4,0)),OFFSET(A98,-4,0)+1,IF(ISNUMBER(OFFSET(A98,-5,0)),OFFSET(A98,-5,0)+1,IF(ISNUMBER(OFFSET(A98,-6,0)),OFFSET(A98,-6,0)+1,IF(ISNUMBER(OFFSET(A98,-7,0)),OFFSET(A98,-7,0)+1,IF(ISNUMBER(OFFSET(A98,-8,0)),OFFSET(A98,-8,0)+1,1))))))))</f>
        <v>66</v>
      </c>
      <c r="B98" s="33" t="s">
        <v>209</v>
      </c>
      <c r="C98" s="33" t="s">
        <v>84</v>
      </c>
      <c r="D98" s="43" t="s">
        <v>11</v>
      </c>
      <c r="E98" s="44">
        <v>53</v>
      </c>
      <c r="F98" s="44"/>
      <c r="G98" s="45">
        <f t="shared" ref="G98:G107" si="26">E98*F98</f>
        <v>0</v>
      </c>
    </row>
    <row r="99" spans="1:16" ht="51" x14ac:dyDescent="0.25">
      <c r="A99" s="96">
        <f t="shared" ca="1" si="25"/>
        <v>67</v>
      </c>
      <c r="B99" s="33" t="s">
        <v>208</v>
      </c>
      <c r="C99" s="33" t="s">
        <v>83</v>
      </c>
      <c r="D99" s="43" t="s">
        <v>11</v>
      </c>
      <c r="E99" s="44">
        <v>53</v>
      </c>
      <c r="F99" s="44"/>
      <c r="G99" s="114">
        <f t="shared" si="26"/>
        <v>0</v>
      </c>
    </row>
    <row r="100" spans="1:16" ht="63.75" x14ac:dyDescent="0.25">
      <c r="A100" s="96">
        <f t="shared" ca="1" si="25"/>
        <v>68</v>
      </c>
      <c r="B100" s="33" t="s">
        <v>147</v>
      </c>
      <c r="C100" s="33" t="s">
        <v>119</v>
      </c>
      <c r="D100" s="43" t="s">
        <v>12</v>
      </c>
      <c r="E100" s="44">
        <f>25</f>
        <v>25</v>
      </c>
      <c r="F100" s="44"/>
      <c r="G100" s="114">
        <f t="shared" si="26"/>
        <v>0</v>
      </c>
      <c r="I100" s="115"/>
      <c r="J100" s="116"/>
      <c r="K100" s="116"/>
    </row>
    <row r="101" spans="1:16" ht="114.75" x14ac:dyDescent="0.25">
      <c r="A101" s="96">
        <f t="shared" ca="1" si="25"/>
        <v>69</v>
      </c>
      <c r="B101" s="33" t="s">
        <v>148</v>
      </c>
      <c r="C101" s="33"/>
      <c r="D101" s="43" t="s">
        <v>12</v>
      </c>
      <c r="E101" s="44">
        <v>36</v>
      </c>
      <c r="F101" s="44"/>
      <c r="G101" s="114">
        <f>E101*F101</f>
        <v>0</v>
      </c>
      <c r="I101" s="117"/>
      <c r="J101" s="117"/>
      <c r="K101" s="117"/>
      <c r="L101" s="117"/>
      <c r="M101" s="117"/>
      <c r="N101" s="117"/>
      <c r="O101" s="118"/>
      <c r="P101" s="118"/>
    </row>
    <row r="102" spans="1:16" ht="51" x14ac:dyDescent="0.25">
      <c r="A102" s="96">
        <f t="shared" ca="1" si="25"/>
        <v>70</v>
      </c>
      <c r="B102" s="33" t="s">
        <v>210</v>
      </c>
      <c r="C102" s="49" t="s">
        <v>85</v>
      </c>
      <c r="D102" s="43" t="s">
        <v>11</v>
      </c>
      <c r="E102" s="44">
        <f>143</f>
        <v>143</v>
      </c>
      <c r="F102" s="44"/>
      <c r="G102" s="114">
        <f t="shared" si="26"/>
        <v>0</v>
      </c>
    </row>
    <row r="103" spans="1:16" ht="51" x14ac:dyDescent="0.25">
      <c r="A103" s="96">
        <f t="shared" ca="1" si="25"/>
        <v>71</v>
      </c>
      <c r="B103" s="33" t="s">
        <v>211</v>
      </c>
      <c r="C103" s="49" t="s">
        <v>86</v>
      </c>
      <c r="D103" s="43" t="s">
        <v>11</v>
      </c>
      <c r="E103" s="44">
        <f>E102</f>
        <v>143</v>
      </c>
      <c r="F103" s="44"/>
      <c r="G103" s="45">
        <f t="shared" si="26"/>
        <v>0</v>
      </c>
    </row>
    <row r="104" spans="1:16" ht="25.5" x14ac:dyDescent="0.25">
      <c r="A104" s="96">
        <f t="shared" ca="1" si="25"/>
        <v>72</v>
      </c>
      <c r="B104" s="33" t="s">
        <v>107</v>
      </c>
      <c r="C104" s="33"/>
      <c r="D104" s="43" t="s">
        <v>11</v>
      </c>
      <c r="E104" s="44">
        <f>E103</f>
        <v>143</v>
      </c>
      <c r="F104" s="44"/>
      <c r="G104" s="45">
        <f t="shared" si="26"/>
        <v>0</v>
      </c>
    </row>
    <row r="105" spans="1:16" ht="89.25" x14ac:dyDescent="0.25">
      <c r="A105" s="96">
        <f ca="1">IF(ISNUMBER(OFFSET(A105,-1,0)),OFFSET(A105,-1,0)+1,IF(ISNUMBER(OFFSET(A105,-2,0)),OFFSET(A105,-2,0)+1,IF(ISNUMBER(OFFSET(A105,-3,0)),OFFSET(A105,-3,0)+1,IF(ISNUMBER(OFFSET(A105,-4,0)),OFFSET(A105,-4,0)+1,IF(ISNUMBER(OFFSET(A105,-5,0)),OFFSET(A105,-5,0)+1,IF(ISNUMBER(OFFSET(A105,-6,0)),OFFSET(A105,-6,0)+1,IF(ISNUMBER(OFFSET(A105,-7,0)),OFFSET(A105,-7,0)+1,IF(ISNUMBER(OFFSET(A105,-8,0)),OFFSET(A105,-8,0)+1,1))))))))</f>
        <v>73</v>
      </c>
      <c r="B105" s="33" t="s">
        <v>88</v>
      </c>
      <c r="C105" s="33"/>
      <c r="D105" s="43" t="s">
        <v>16</v>
      </c>
      <c r="E105" s="44">
        <v>14</v>
      </c>
      <c r="F105" s="44"/>
      <c r="G105" s="45">
        <f t="shared" si="26"/>
        <v>0</v>
      </c>
    </row>
    <row r="106" spans="1:16" ht="89.25" x14ac:dyDescent="0.25">
      <c r="A106" s="96">
        <f t="shared" ca="1" si="25"/>
        <v>74</v>
      </c>
      <c r="B106" s="33" t="s">
        <v>87</v>
      </c>
      <c r="C106" s="33"/>
      <c r="D106" s="43" t="s">
        <v>11</v>
      </c>
      <c r="E106" s="44">
        <v>9</v>
      </c>
      <c r="F106" s="44"/>
      <c r="G106" s="45">
        <f t="shared" si="26"/>
        <v>0</v>
      </c>
    </row>
    <row r="107" spans="1:16" s="21" customFormat="1" ht="76.5" x14ac:dyDescent="0.2">
      <c r="A107" s="22">
        <f t="shared" ca="1" si="25"/>
        <v>75</v>
      </c>
      <c r="B107" s="23" t="s">
        <v>195</v>
      </c>
      <c r="C107" s="23" t="s">
        <v>196</v>
      </c>
      <c r="D107" s="24" t="s">
        <v>11</v>
      </c>
      <c r="E107" s="25">
        <v>2</v>
      </c>
      <c r="F107" s="25"/>
      <c r="G107" s="26">
        <f t="shared" si="26"/>
        <v>0</v>
      </c>
      <c r="I107" s="107"/>
      <c r="J107" s="107"/>
    </row>
    <row r="108" spans="1:16" x14ac:dyDescent="0.25">
      <c r="A108" s="97"/>
      <c r="B108" s="35"/>
      <c r="C108" s="35"/>
      <c r="D108" s="36"/>
      <c r="E108" s="37"/>
      <c r="F108" s="37"/>
      <c r="G108" s="38"/>
    </row>
    <row r="109" spans="1:16" x14ac:dyDescent="0.25">
      <c r="A109" s="95" t="s">
        <v>89</v>
      </c>
      <c r="B109" s="32"/>
      <c r="C109" s="32"/>
      <c r="D109" s="65"/>
      <c r="E109" s="48"/>
      <c r="F109" s="48"/>
      <c r="G109" s="42">
        <f>SUM(G110:G116)</f>
        <v>0</v>
      </c>
    </row>
    <row r="110" spans="1:16" ht="76.5" x14ac:dyDescent="0.25">
      <c r="A110" s="96">
        <f t="shared" ref="A110:A116" ca="1" si="27">IF(ISNUMBER(OFFSET(A110,-1,0)),OFFSET(A110,-1,0)+1,IF(ISNUMBER(OFFSET(A110,-2,0)),OFFSET(A110,-2,0)+1,IF(ISNUMBER(OFFSET(A110,-3,0)),OFFSET(A110,-3,0)+1,IF(ISNUMBER(OFFSET(A110,-4,0)),OFFSET(A110,-4,0)+1,IF(ISNUMBER(OFFSET(A110,-5,0)),OFFSET(A110,-5,0)+1,IF(ISNUMBER(OFFSET(A110,-6,0)),OFFSET(A110,-6,0)+1,IF(ISNUMBER(OFFSET(A110,-7,0)),OFFSET(A110,-7,0)+1,IF(ISNUMBER(OFFSET(A110,-8,0)),OFFSET(A110,-8,0)+1,1))))))))</f>
        <v>76</v>
      </c>
      <c r="B110" s="33" t="s">
        <v>94</v>
      </c>
      <c r="C110" s="33" t="s">
        <v>91</v>
      </c>
      <c r="D110" s="43" t="s">
        <v>16</v>
      </c>
      <c r="E110" s="44">
        <v>7</v>
      </c>
      <c r="F110" s="44"/>
      <c r="G110" s="80">
        <f>E110*F110</f>
        <v>0</v>
      </c>
    </row>
    <row r="111" spans="1:16" ht="38.25" x14ac:dyDescent="0.25">
      <c r="A111" s="96">
        <f t="shared" ca="1" si="27"/>
        <v>77</v>
      </c>
      <c r="B111" s="33" t="s">
        <v>56</v>
      </c>
      <c r="C111" s="33" t="s">
        <v>90</v>
      </c>
      <c r="D111" s="43" t="s">
        <v>16</v>
      </c>
      <c r="E111" s="44">
        <v>20</v>
      </c>
      <c r="F111" s="44"/>
      <c r="G111" s="80">
        <f t="shared" ref="G111:G116" si="28">E111*F111</f>
        <v>0</v>
      </c>
      <c r="I111" s="115"/>
      <c r="J111" s="116"/>
      <c r="K111" s="116"/>
    </row>
    <row r="112" spans="1:16" ht="38.25" x14ac:dyDescent="0.25">
      <c r="A112" s="96">
        <f ca="1">IF(ISNUMBER(OFFSET(A112,-1,0)),OFFSET(A112,-1,0)+1,IF(ISNUMBER(OFFSET(A112,-2,0)),OFFSET(A112,-2,0)+1,IF(ISNUMBER(OFFSET(A112,-3,0)),OFFSET(A112,-3,0)+1,IF(ISNUMBER(OFFSET(A112,-4,0)),OFFSET(A112,-4,0)+1,IF(ISNUMBER(OFFSET(A112,-5,0)),OFFSET(A112,-5,0)+1,IF(ISNUMBER(OFFSET(A112,-6,0)),OFFSET(A112,-6,0)+1,IF(ISNUMBER(OFFSET(A112,-7,0)),OFFSET(A112,-7,0)+1,IF(ISNUMBER(OFFSET(A112,-8,0)),OFFSET(A112,-8,0)+1,1))))))))</f>
        <v>78</v>
      </c>
      <c r="B112" s="32" t="s">
        <v>138</v>
      </c>
      <c r="C112" s="33" t="s">
        <v>41</v>
      </c>
      <c r="D112" s="65" t="s">
        <v>12</v>
      </c>
      <c r="E112" s="44">
        <v>121</v>
      </c>
      <c r="F112" s="48"/>
      <c r="G112" s="45">
        <f>E112*F112</f>
        <v>0</v>
      </c>
      <c r="I112" s="117"/>
      <c r="J112" s="117"/>
      <c r="K112" s="117"/>
      <c r="L112" s="117"/>
      <c r="M112" s="117"/>
      <c r="N112" s="117"/>
      <c r="O112" s="118"/>
      <c r="P112" s="118"/>
    </row>
    <row r="113" spans="1:16" ht="51" x14ac:dyDescent="0.25">
      <c r="A113" s="96">
        <f t="shared" ca="1" si="27"/>
        <v>79</v>
      </c>
      <c r="B113" s="33" t="s">
        <v>149</v>
      </c>
      <c r="C113" s="33" t="s">
        <v>150</v>
      </c>
      <c r="D113" s="43" t="s">
        <v>16</v>
      </c>
      <c r="E113" s="44">
        <v>41</v>
      </c>
      <c r="F113" s="44"/>
      <c r="G113" s="80">
        <f t="shared" si="28"/>
        <v>0</v>
      </c>
      <c r="I113" s="115"/>
      <c r="J113" s="116"/>
      <c r="K113" s="116"/>
    </row>
    <row r="114" spans="1:16" ht="63.75" x14ac:dyDescent="0.25">
      <c r="A114" s="96">
        <f t="shared" ca="1" si="27"/>
        <v>80</v>
      </c>
      <c r="B114" s="33" t="s">
        <v>151</v>
      </c>
      <c r="C114" s="33"/>
      <c r="D114" s="43" t="s">
        <v>16</v>
      </c>
      <c r="E114" s="44">
        <f>E113</f>
        <v>41</v>
      </c>
      <c r="F114" s="44"/>
      <c r="G114" s="80">
        <f t="shared" ref="G114:G115" si="29">E114*F114</f>
        <v>0</v>
      </c>
    </row>
    <row r="115" spans="1:16" s="21" customFormat="1" ht="51" x14ac:dyDescent="0.2">
      <c r="A115" s="22">
        <f t="shared" ca="1" si="27"/>
        <v>81</v>
      </c>
      <c r="B115" s="23" t="s">
        <v>197</v>
      </c>
      <c r="C115" s="23"/>
      <c r="D115" s="24" t="s">
        <v>9</v>
      </c>
      <c r="E115" s="25">
        <v>4</v>
      </c>
      <c r="F115" s="25"/>
      <c r="G115" s="108">
        <f t="shared" si="29"/>
        <v>0</v>
      </c>
      <c r="I115" s="107"/>
      <c r="J115" s="107"/>
    </row>
    <row r="116" spans="1:16" ht="76.5" x14ac:dyDescent="0.25">
      <c r="A116" s="96">
        <f t="shared" ca="1" si="27"/>
        <v>82</v>
      </c>
      <c r="B116" s="33" t="s">
        <v>152</v>
      </c>
      <c r="C116" s="33"/>
      <c r="D116" s="43" t="s">
        <v>9</v>
      </c>
      <c r="E116" s="44">
        <v>1</v>
      </c>
      <c r="F116" s="44"/>
      <c r="G116" s="80">
        <f t="shared" si="28"/>
        <v>0</v>
      </c>
    </row>
    <row r="117" spans="1:16" x14ac:dyDescent="0.25">
      <c r="A117" s="97"/>
      <c r="B117" s="35"/>
      <c r="C117" s="35"/>
      <c r="D117" s="36"/>
      <c r="E117" s="37"/>
      <c r="F117" s="37"/>
      <c r="G117" s="38"/>
    </row>
    <row r="118" spans="1:16" x14ac:dyDescent="0.25">
      <c r="A118" s="95" t="s">
        <v>104</v>
      </c>
      <c r="B118" s="81"/>
      <c r="C118" s="31"/>
      <c r="D118" s="81"/>
      <c r="E118" s="81"/>
      <c r="F118" s="82"/>
      <c r="G118" s="70">
        <f>SUM(G119:G130)</f>
        <v>0</v>
      </c>
    </row>
    <row r="119" spans="1:16" ht="89.25" x14ac:dyDescent="0.25">
      <c r="A119" s="96">
        <f t="shared" ref="A119:A120" ca="1" si="30">IF(ISNUMBER(OFFSET(A119,-1,0)),OFFSET(A119,-1,0)+1,IF(ISNUMBER(OFFSET(A119,-2,0)),OFFSET(A119,-2,0)+1,IF(ISNUMBER(OFFSET(A119,-3,0)),OFFSET(A119,-3,0)+1,IF(ISNUMBER(OFFSET(A119,-4,0)),OFFSET(A119,-4,0)+1,IF(ISNUMBER(OFFSET(A119,-5,0)),OFFSET(A119,-5,0)+1,IF(ISNUMBER(OFFSET(A119,-6,0)),OFFSET(A119,-6,0)+1,IF(ISNUMBER(OFFSET(A119,-7,0)),OFFSET(A119,-7,0)+1,IF(ISNUMBER(OFFSET(A119,-8,0)),OFFSET(A119,-8,0)+1,1))))))))</f>
        <v>83</v>
      </c>
      <c r="B119" s="33" t="s">
        <v>158</v>
      </c>
      <c r="C119" s="33" t="s">
        <v>69</v>
      </c>
      <c r="D119" s="43" t="s">
        <v>12</v>
      </c>
      <c r="E119" s="74">
        <v>31</v>
      </c>
      <c r="F119" s="74"/>
      <c r="G119" s="45">
        <f>E119*F119</f>
        <v>0</v>
      </c>
    </row>
    <row r="120" spans="1:16" ht="89.25" x14ac:dyDescent="0.25">
      <c r="A120" s="96">
        <f t="shared" ca="1" si="30"/>
        <v>84</v>
      </c>
      <c r="B120" s="33" t="s">
        <v>187</v>
      </c>
      <c r="C120" s="33" t="s">
        <v>188</v>
      </c>
      <c r="D120" s="43" t="s">
        <v>12</v>
      </c>
      <c r="E120" s="74">
        <v>8</v>
      </c>
      <c r="F120" s="74"/>
      <c r="G120" s="45">
        <f>E120*F120</f>
        <v>0</v>
      </c>
    </row>
    <row r="121" spans="1:16" ht="63.75" x14ac:dyDescent="0.25">
      <c r="A121" s="96">
        <f ca="1">IF(ISNUMBER(OFFSET(A121,-1,0)),OFFSET(A121,-1,0)+1,IF(ISNUMBER(OFFSET(A121,-2,0)),OFFSET(A121,-2,0)+1,IF(ISNUMBER(OFFSET(A121,-3,0)),OFFSET(A121,-3,0)+1,IF(ISNUMBER(OFFSET(A121,-4,0)),OFFSET(A121,-4,0)+1,IF(ISNUMBER(OFFSET(A121,-5,0)),OFFSET(A121,-5,0)+1,IF(ISNUMBER(OFFSET(A121,-6,0)),OFFSET(A121,-6,0)+1,IF(ISNUMBER(OFFSET(A121,-7,0)),OFFSET(A121,-7,0)+1,IF(ISNUMBER(OFFSET(A121,-8,0)),OFFSET(A121,-8,0)+1,1))))))))</f>
        <v>85</v>
      </c>
      <c r="B121" s="33" t="s">
        <v>157</v>
      </c>
      <c r="C121" s="77" t="s">
        <v>156</v>
      </c>
      <c r="D121" s="43" t="s">
        <v>12</v>
      </c>
      <c r="E121" s="44">
        <v>20</v>
      </c>
      <c r="F121" s="44"/>
      <c r="G121" s="45">
        <f>E121*F121</f>
        <v>0</v>
      </c>
    </row>
    <row r="122" spans="1:16" ht="38.25" x14ac:dyDescent="0.25">
      <c r="A122" s="96">
        <f ca="1">IF(ISNUMBER(OFFSET(A122,-1,0)),OFFSET(A122,-1,0)+1,IF(ISNUMBER(OFFSET(A122,-2,0)),OFFSET(A122,-2,0)+1,IF(ISNUMBER(OFFSET(A122,-3,0)),OFFSET(A122,-3,0)+1,IF(ISNUMBER(OFFSET(A122,-4,0)),OFFSET(A122,-4,0)+1,IF(ISNUMBER(OFFSET(A122,-5,0)),OFFSET(A122,-5,0)+1,IF(ISNUMBER(OFFSET(A122,-6,0)),OFFSET(A122,-6,0)+1,IF(ISNUMBER(OFFSET(A122,-7,0)),OFFSET(A122,-7,0)+1,IF(ISNUMBER(OFFSET(A122,-8,0)),OFFSET(A122,-8,0)+1,1))))))))</f>
        <v>86</v>
      </c>
      <c r="B122" s="33" t="s">
        <v>121</v>
      </c>
      <c r="C122" s="77" t="s">
        <v>122</v>
      </c>
      <c r="D122" s="43" t="s">
        <v>11</v>
      </c>
      <c r="E122" s="74">
        <v>29</v>
      </c>
      <c r="F122" s="74"/>
      <c r="G122" s="45">
        <f t="shared" ref="G122" si="31">E122*F122</f>
        <v>0</v>
      </c>
    </row>
    <row r="123" spans="1:16" ht="76.5" x14ac:dyDescent="0.25">
      <c r="A123" s="96">
        <f t="shared" ref="A123:A130" ca="1" si="32">IF(ISNUMBER(OFFSET(A123,-1,0)),OFFSET(A123,-1,0)+1,IF(ISNUMBER(OFFSET(A123,-2,0)),OFFSET(A123,-2,0)+1,IF(ISNUMBER(OFFSET(A123,-3,0)),OFFSET(A123,-3,0)+1,IF(ISNUMBER(OFFSET(A123,-4,0)),OFFSET(A123,-4,0)+1,IF(ISNUMBER(OFFSET(A123,-5,0)),OFFSET(A123,-5,0)+1,IF(ISNUMBER(OFFSET(A123,-6,0)),OFFSET(A123,-6,0)+1,IF(ISNUMBER(OFFSET(A123,-7,0)),OFFSET(A123,-7,0)+1,IF(ISNUMBER(OFFSET(A123,-8,0)),OFFSET(A123,-8,0)+1,1))))))))</f>
        <v>87</v>
      </c>
      <c r="B123" s="33" t="s">
        <v>160</v>
      </c>
      <c r="C123" s="77" t="s">
        <v>159</v>
      </c>
      <c r="D123" s="73" t="s">
        <v>12</v>
      </c>
      <c r="E123" s="74">
        <v>64</v>
      </c>
      <c r="F123" s="74"/>
      <c r="G123" s="114">
        <f t="shared" ref="G123:G127" si="33">E123*F123</f>
        <v>0</v>
      </c>
    </row>
    <row r="124" spans="1:16" ht="63.75" x14ac:dyDescent="0.25">
      <c r="A124" s="96">
        <f t="shared" ca="1" si="32"/>
        <v>88</v>
      </c>
      <c r="B124" s="33" t="s">
        <v>154</v>
      </c>
      <c r="C124" s="77" t="s">
        <v>155</v>
      </c>
      <c r="D124" s="73" t="s">
        <v>12</v>
      </c>
      <c r="E124" s="74">
        <v>99</v>
      </c>
      <c r="F124" s="74"/>
      <c r="G124" s="114">
        <f t="shared" si="33"/>
        <v>0</v>
      </c>
      <c r="I124" s="117"/>
      <c r="J124" s="117"/>
      <c r="K124" s="117"/>
      <c r="L124" s="117"/>
      <c r="M124" s="117"/>
      <c r="N124" s="117"/>
      <c r="O124" s="118"/>
      <c r="P124" s="118"/>
    </row>
    <row r="125" spans="1:16" ht="51" x14ac:dyDescent="0.25">
      <c r="A125" s="96">
        <f t="shared" ca="1" si="32"/>
        <v>89</v>
      </c>
      <c r="B125" s="33" t="s">
        <v>161</v>
      </c>
      <c r="C125" s="77"/>
      <c r="D125" s="73" t="s">
        <v>9</v>
      </c>
      <c r="E125" s="74">
        <v>16</v>
      </c>
      <c r="F125" s="74"/>
      <c r="G125" s="114">
        <f t="shared" ref="G125:G126" si="34">E125*F125</f>
        <v>0</v>
      </c>
    </row>
    <row r="126" spans="1:16" ht="63.75" x14ac:dyDescent="0.25">
      <c r="A126" s="96">
        <f t="shared" ca="1" si="32"/>
        <v>90</v>
      </c>
      <c r="B126" s="33" t="s">
        <v>191</v>
      </c>
      <c r="C126" s="77"/>
      <c r="D126" s="73" t="s">
        <v>9</v>
      </c>
      <c r="E126" s="74">
        <v>2</v>
      </c>
      <c r="F126" s="74"/>
      <c r="G126" s="45">
        <f t="shared" si="34"/>
        <v>0</v>
      </c>
    </row>
    <row r="127" spans="1:16" ht="63.75" x14ac:dyDescent="0.25">
      <c r="A127" s="96">
        <f t="shared" ca="1" si="32"/>
        <v>91</v>
      </c>
      <c r="B127" s="33" t="s">
        <v>190</v>
      </c>
      <c r="C127" s="77"/>
      <c r="D127" s="73" t="s">
        <v>9</v>
      </c>
      <c r="E127" s="74">
        <v>7</v>
      </c>
      <c r="F127" s="74"/>
      <c r="G127" s="45">
        <f t="shared" si="33"/>
        <v>0</v>
      </c>
    </row>
    <row r="128" spans="1:16" ht="63.75" x14ac:dyDescent="0.25">
      <c r="A128" s="96">
        <f t="shared" ca="1" si="32"/>
        <v>92</v>
      </c>
      <c r="B128" s="33" t="s">
        <v>189</v>
      </c>
      <c r="C128" s="77"/>
      <c r="D128" s="43" t="s">
        <v>9</v>
      </c>
      <c r="E128" s="44">
        <v>5</v>
      </c>
      <c r="F128" s="44"/>
      <c r="G128" s="45">
        <f t="shared" ref="G128" si="35">E128*F128</f>
        <v>0</v>
      </c>
    </row>
    <row r="129" spans="1:16" ht="127.5" x14ac:dyDescent="0.25">
      <c r="A129" s="96">
        <f t="shared" ca="1" si="32"/>
        <v>93</v>
      </c>
      <c r="B129" s="33" t="s">
        <v>164</v>
      </c>
      <c r="C129" s="77" t="s">
        <v>165</v>
      </c>
      <c r="D129" s="73" t="s">
        <v>12</v>
      </c>
      <c r="E129" s="74">
        <v>20</v>
      </c>
      <c r="F129" s="74"/>
      <c r="G129" s="45">
        <f t="shared" ref="G129" si="36">E129*F129</f>
        <v>0</v>
      </c>
      <c r="I129" s="117"/>
      <c r="J129" s="117"/>
      <c r="K129" s="117"/>
      <c r="L129" s="117"/>
      <c r="M129" s="117"/>
      <c r="N129" s="117"/>
      <c r="O129" s="118"/>
      <c r="P129" s="118"/>
    </row>
    <row r="130" spans="1:16" ht="140.25" x14ac:dyDescent="0.25">
      <c r="A130" s="96">
        <f t="shared" ca="1" si="32"/>
        <v>94</v>
      </c>
      <c r="B130" s="33" t="s">
        <v>163</v>
      </c>
      <c r="C130" s="77" t="s">
        <v>166</v>
      </c>
      <c r="D130" s="73" t="s">
        <v>12</v>
      </c>
      <c r="E130" s="74">
        <v>4</v>
      </c>
      <c r="F130" s="74"/>
      <c r="G130" s="45">
        <f t="shared" ref="G130" si="37">E130*F130</f>
        <v>0</v>
      </c>
      <c r="I130" s="117"/>
      <c r="J130" s="117"/>
      <c r="K130" s="117"/>
      <c r="L130" s="117"/>
      <c r="M130" s="117"/>
      <c r="N130" s="117"/>
      <c r="O130" s="118"/>
      <c r="P130" s="118"/>
    </row>
    <row r="131" spans="1:16" x14ac:dyDescent="0.25">
      <c r="A131" s="97"/>
      <c r="B131" s="35"/>
      <c r="C131" s="35"/>
      <c r="D131" s="36"/>
      <c r="E131" s="37"/>
      <c r="F131" s="37"/>
      <c r="G131" s="38"/>
    </row>
    <row r="132" spans="1:16" ht="18.75" customHeight="1" x14ac:dyDescent="0.25">
      <c r="A132" s="95" t="s">
        <v>105</v>
      </c>
      <c r="B132" s="81"/>
      <c r="C132" s="31"/>
      <c r="D132" s="81"/>
      <c r="E132" s="81"/>
      <c r="F132" s="82"/>
      <c r="G132" s="42">
        <f>SUM(G133:G137)</f>
        <v>0</v>
      </c>
    </row>
    <row r="133" spans="1:16" ht="25.5" x14ac:dyDescent="0.25">
      <c r="A133" s="96">
        <f ca="1">IF(ISNUMBER(OFFSET(A133,-1,0)),OFFSET(A133,-1,0)+1,IF(ISNUMBER(OFFSET(A133,-2,0)),OFFSETA(A133,-2,0)+1,IF(ISNUMBER(OFFSET(A133,-3,0)),OFFSET(A133,-3,0)+1,IF(ISNUMBER(OFFSET(A133,-4,0)),OFFSET(A133,-4,0)+1,OFFSET(A133,-5,0)+1))))</f>
        <v>95</v>
      </c>
      <c r="B133" s="77" t="s">
        <v>167</v>
      </c>
      <c r="C133" s="77" t="s">
        <v>168</v>
      </c>
      <c r="D133" s="73" t="s">
        <v>9</v>
      </c>
      <c r="E133" s="74">
        <v>20</v>
      </c>
      <c r="F133" s="74"/>
      <c r="G133" s="74">
        <f>E133*F133</f>
        <v>0</v>
      </c>
    </row>
    <row r="134" spans="1:16" ht="38.25" x14ac:dyDescent="0.25">
      <c r="A134" s="96">
        <f ca="1">IF(ISNUMBER(OFFSET(A134,-1,0)),OFFSET(A134,-1,0)+1,IF(ISNUMBER(OFFSET(A134,-2,0)),OFFSETA(A134,-2,0)+1,IF(ISNUMBER(OFFSET(A134,-3,0)),OFFSET(A134,-3,0)+1,IF(ISNUMBER(OFFSET(A134,-4,0)),OFFSET(A134,-4,0)+1,OFFSET(A134,-5,0)+1))))</f>
        <v>96</v>
      </c>
      <c r="B134" s="77" t="s">
        <v>153</v>
      </c>
      <c r="C134" s="77" t="s">
        <v>162</v>
      </c>
      <c r="D134" s="73" t="s">
        <v>16</v>
      </c>
      <c r="E134" s="74">
        <v>21</v>
      </c>
      <c r="F134" s="74"/>
      <c r="G134" s="74">
        <f>E134*F134</f>
        <v>0</v>
      </c>
      <c r="I134" s="117"/>
      <c r="J134" s="117"/>
      <c r="K134" s="117"/>
      <c r="L134" s="117"/>
      <c r="M134" s="117"/>
      <c r="N134" s="117"/>
      <c r="O134" s="118"/>
      <c r="P134" s="118"/>
    </row>
    <row r="135" spans="1:16" ht="15" customHeight="1" x14ac:dyDescent="0.25">
      <c r="A135" s="119">
        <f ca="1">IF(ISNUMBER(OFFSET(A135,-1,0)),OFFSET(A135,-1,0)+1,IF(ISNUMBER(OFFSET(A135,-2,0)),OFFSET(A135,-2,0)+1,IF(ISNUMBER(OFFSET(A135,-3,0)),OFFSET(A135,-3,0)+1,IF(ISNUMBER(OFFSET(A135,-4,0)),OFFSET(A135,-4,0)+1,IF(ISNUMBER(OFFSET(A135,-5,0)),OFFSET(A135,-5,0)+1,IF(ISNUMBER(OFFSET(A135,-6,0)),OFFSET(A135,-6,0)+1,IF(ISNUMBER(OFFSET(A135,-7,0)),OFFSET(A135,-7,0)+1,IF(ISNUMBER(OFFSET(A135,-8,0)),OFFSET(A135,-8,0)+1,1))))))))</f>
        <v>97</v>
      </c>
      <c r="B135" s="122" t="s">
        <v>124</v>
      </c>
      <c r="C135" s="123"/>
      <c r="D135" s="123"/>
      <c r="E135" s="123"/>
      <c r="F135" s="123"/>
      <c r="G135" s="124"/>
    </row>
    <row r="136" spans="1:16" ht="12.75" customHeight="1" x14ac:dyDescent="0.25">
      <c r="A136" s="120">
        <f ca="1">IF(ISNUMBER(OFFSET(A136,-1,0)),OFFSET(A136,-1,0)+1,IF(ISNUMBER(OFFSET(A136,-2,0)),OFFSET(A136,-2,0)+1,IF(ISNUMBER(OFFSET(A136,-3,0)),OFFSET(A136,-3,0)+1,IF(ISNUMBER(OFFSET(A136,-4,0)),OFFSET(A136,-4,0)+1,IF(ISNUMBER(OFFSET(A136,-5,0)),OFFSET(A136,-5,0)+1,IF(ISNUMBER(OFFSET(A136,-6,0)),OFFSET(A136,-6,0)+1,IF(ISNUMBER(OFFSET(A136,-7,0)),OFFSET(A136,-7,0)+1,IF(ISNUMBER(OFFSET(A136,-8,0)),OFFSET(A136,-8,0)+1,1))))))))</f>
        <v>98</v>
      </c>
      <c r="B136" s="33" t="s">
        <v>125</v>
      </c>
      <c r="C136" s="33"/>
      <c r="D136" s="43" t="s">
        <v>9</v>
      </c>
      <c r="E136" s="44">
        <v>6</v>
      </c>
      <c r="F136" s="56"/>
      <c r="G136" s="45">
        <f t="shared" ref="G136:G137" si="38">F136*E136</f>
        <v>0</v>
      </c>
    </row>
    <row r="137" spans="1:16" x14ac:dyDescent="0.25">
      <c r="A137" s="121">
        <f ca="1">IF(ISNUMBER(OFFSET(A137,-1,0)),OFFSET(A137,-1,0)+1,IF(ISNUMBER(OFFSET(A137,-2,0)),OFFSET(A137,-2,0)+1,IF(ISNUMBER(OFFSET(A137,-3,0)),OFFSET(A137,-3,0)+1,IF(ISNUMBER(OFFSET(A137,-4,0)),OFFSET(A137,-4,0)+1,IF(ISNUMBER(OFFSET(A137,-5,0)),OFFSET(A137,-5,0)+1,IF(ISNUMBER(OFFSET(A137,-6,0)),OFFSET(A137,-6,0)+1,IF(ISNUMBER(OFFSET(A137,-7,0)),OFFSET(A137,-7,0)+1,IF(ISNUMBER(OFFSET(A137,-8,0)),OFFSET(A137,-8,0)+1,1))))))))</f>
        <v>99</v>
      </c>
      <c r="B137" s="33" t="s">
        <v>126</v>
      </c>
      <c r="C137" s="33"/>
      <c r="D137" s="43" t="s">
        <v>9</v>
      </c>
      <c r="E137" s="44">
        <v>1</v>
      </c>
      <c r="F137" s="56"/>
      <c r="G137" s="45">
        <f t="shared" si="38"/>
        <v>0</v>
      </c>
    </row>
    <row r="138" spans="1:16" x14ac:dyDescent="0.25">
      <c r="A138" s="97"/>
      <c r="B138" s="35"/>
      <c r="C138" s="35"/>
      <c r="D138" s="36"/>
      <c r="E138" s="37"/>
      <c r="F138" s="37"/>
      <c r="G138" s="38"/>
    </row>
    <row r="139" spans="1:16" x14ac:dyDescent="0.25">
      <c r="A139" s="95" t="s">
        <v>106</v>
      </c>
      <c r="B139" s="32"/>
      <c r="C139" s="32"/>
      <c r="D139" s="65"/>
      <c r="E139" s="48"/>
      <c r="F139" s="48"/>
      <c r="G139" s="42">
        <f>SUM(G140:G143)</f>
        <v>0</v>
      </c>
    </row>
    <row r="140" spans="1:16" x14ac:dyDescent="0.25">
      <c r="A140" s="96">
        <f ca="1">IF(ISNUMBER(OFFSET(A140,-1,0)),OFFSET(A140,-1,0)+1,IF(ISNUMBER(OFFSET(A140,-2,0)),OFFSETA(A140,-2,0)+1,IF(ISNUMBER(OFFSET(A140,-3,0)),OFFSET(A140,-3,0)+1,IF(ISNUMBER(OFFSET(A140,-4,0)),OFFSET(A140,-4,0)+1,OFFSET(A140,-5,0)+1))))</f>
        <v>100</v>
      </c>
      <c r="B140" s="77" t="s">
        <v>18</v>
      </c>
      <c r="C140" s="77"/>
      <c r="D140" s="73" t="s">
        <v>14</v>
      </c>
      <c r="E140" s="74">
        <v>10</v>
      </c>
      <c r="F140" s="74"/>
      <c r="G140" s="80">
        <f>E140*F140</f>
        <v>0</v>
      </c>
    </row>
    <row r="141" spans="1:16" x14ac:dyDescent="0.25">
      <c r="A141" s="96">
        <f ca="1">IF(ISNUMBER(OFFSET(A141,-1,0)),OFFSET(A141,-1,0)+1,IF(ISNUMBER(OFFSET(A141,-2,0)),OFFSETA(A141,-2,0)+1,IF(ISNUMBER(OFFSET(A141,-3,0)),OFFSET(A141,-3,0)+1,IF(ISNUMBER(OFFSET(A141,-4,0)),OFFSET(A141,-4,0)+1,OFFSET(A141,-5,0)+1))))</f>
        <v>101</v>
      </c>
      <c r="B141" s="77" t="s">
        <v>40</v>
      </c>
      <c r="C141" s="77"/>
      <c r="D141" s="73" t="s">
        <v>14</v>
      </c>
      <c r="E141" s="74">
        <v>10</v>
      </c>
      <c r="F141" s="74"/>
      <c r="G141" s="80">
        <f t="shared" ref="G141:G142" si="39">E141*F141</f>
        <v>0</v>
      </c>
    </row>
    <row r="142" spans="1:16" ht="38.25" x14ac:dyDescent="0.25">
      <c r="A142" s="96">
        <f ca="1">IF(ISNUMBER(OFFSET(A142,-1,0)),OFFSET(A142,-1,0)+1,IF(ISNUMBER(OFFSET(A142,-2,0)),OFFSETA(A142,-2,0)+1,IF(ISNUMBER(OFFSET(A142,-3,0)),OFFSET(A142,-3,0)+1,IF(ISNUMBER(OFFSET(A142,-4,0)),OFFSET(A142,-4,0)+1,OFFSET(A142,-5,0)+1))))</f>
        <v>102</v>
      </c>
      <c r="B142" s="77" t="s">
        <v>95</v>
      </c>
      <c r="C142" s="77"/>
      <c r="D142" s="73" t="s">
        <v>9</v>
      </c>
      <c r="E142" s="74">
        <v>1</v>
      </c>
      <c r="F142" s="74"/>
      <c r="G142" s="80">
        <f t="shared" si="39"/>
        <v>0</v>
      </c>
    </row>
    <row r="143" spans="1:16" x14ac:dyDescent="0.25">
      <c r="A143" s="96">
        <f ca="1">IF(ISNUMBER(OFFSET(A143,-1,0)),OFFSET(A143,-1,0)+1,IF(ISNUMBER(OFFSET(A143,-2,0)),OFFSETA(A143,-2,0)+1,IF(ISNUMBER(OFFSET(A143,-3,0)),OFFSET(A143,-3,0)+1,IF(ISNUMBER(OFFSET(A143,-4,0)),OFFSET(A143,-4,0)+1,OFFSET(A143,-5,0)+1))))</f>
        <v>103</v>
      </c>
      <c r="B143" s="33" t="s">
        <v>19</v>
      </c>
      <c r="C143" s="77"/>
      <c r="D143" s="73"/>
      <c r="E143" s="74"/>
      <c r="F143" s="74"/>
      <c r="G143" s="80">
        <f>(7/100)*(G142+G141+G140+G132+G118+G109+G96+G92+G84+G78+G71+G64+G50+G37+G2)</f>
        <v>0</v>
      </c>
    </row>
    <row r="144" spans="1:16" x14ac:dyDescent="0.25">
      <c r="A144" s="97"/>
      <c r="B144" s="35"/>
      <c r="C144" s="35"/>
      <c r="D144" s="36"/>
      <c r="E144" s="37"/>
      <c r="F144" s="37"/>
      <c r="G144" s="38"/>
    </row>
    <row r="145" spans="1:7" x14ac:dyDescent="0.25">
      <c r="A145" s="95" t="s">
        <v>20</v>
      </c>
      <c r="B145" s="32"/>
      <c r="C145" s="32"/>
      <c r="D145" s="65"/>
      <c r="E145" s="48"/>
      <c r="F145" s="48"/>
      <c r="G145" s="84">
        <f>G2+G37+G139+G96+G78+G71+G64+G50+G84+G109+G132+G118+G92</f>
        <v>0</v>
      </c>
    </row>
    <row r="146" spans="1:7" ht="15" thickBot="1" x14ac:dyDescent="0.3">
      <c r="A146" s="105" t="s">
        <v>21</v>
      </c>
      <c r="B146" s="85"/>
      <c r="C146" s="85"/>
      <c r="D146" s="86"/>
      <c r="E146" s="87"/>
      <c r="F146" s="87"/>
      <c r="G146" s="88">
        <f>0.22*G145</f>
        <v>0</v>
      </c>
    </row>
    <row r="147" spans="1:7" x14ac:dyDescent="0.25">
      <c r="A147" s="101" t="s">
        <v>22</v>
      </c>
      <c r="B147" s="71"/>
      <c r="C147" s="71"/>
      <c r="D147" s="89"/>
      <c r="E147" s="90"/>
      <c r="F147" s="90"/>
      <c r="G147" s="64">
        <f>G145+G146</f>
        <v>0</v>
      </c>
    </row>
  </sheetData>
  <mergeCells count="9">
    <mergeCell ref="A135:A137"/>
    <mergeCell ref="B135:G135"/>
    <mergeCell ref="A38:G38"/>
    <mergeCell ref="B97:E97"/>
    <mergeCell ref="B24:F24"/>
    <mergeCell ref="A24:A27"/>
    <mergeCell ref="B51:E51"/>
    <mergeCell ref="B52:E52"/>
    <mergeCell ref="A28:G28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portrait" r:id="rId1"/>
  <headerFooter>
    <oddHeader>&amp;L&amp;G
&amp;RTehnološki park 21, 1000 Ljubljana
GSM: +386 41 288 442
e-pošta: info@tempos.si</oddHeader>
    <oddFooter>&amp;LPopis del
&amp;RStran &amp;P/&amp;N</oddFooter>
  </headerFooter>
  <rowBreaks count="2" manualBreakCount="2">
    <brk id="63" max="16383" man="1"/>
    <brk id="7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VSE</vt:lpstr>
      <vt:lpstr>VSE!Področje_tiskanja</vt:lpstr>
      <vt:lpstr>VSE!Tiskanje_naslovov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I78700</dc:creator>
  <cp:lastModifiedBy>Andraž Valcl</cp:lastModifiedBy>
  <cp:lastPrinted>2026-03-27T14:00:55Z</cp:lastPrinted>
  <dcterms:created xsi:type="dcterms:W3CDTF">2015-06-05T18:17:20Z</dcterms:created>
  <dcterms:modified xsi:type="dcterms:W3CDTF">2026-06-16T07:22:29Z</dcterms:modified>
</cp:coreProperties>
</file>